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defaultThemeVersion="166925"/>
  <mc:AlternateContent xmlns:mc="http://schemas.openxmlformats.org/markup-compatibility/2006">
    <mc:Choice Requires="x15">
      <x15ac:absPath xmlns:x15ac="http://schemas.microsoft.com/office/spreadsheetml/2010/11/ac" url="F:\ABLAGE\Gremien\Ökonomie\Unterschwellenvergabe\Endfassung_Mai-2021\"/>
    </mc:Choice>
  </mc:AlternateContent>
  <xr:revisionPtr revIDLastSave="0" documentId="13_ncr:1_{11207BAB-883E-4A6F-A7FD-003CEADBC860}" xr6:coauthVersionLast="47" xr6:coauthVersionMax="47" xr10:uidLastSave="{00000000-0000-0000-0000-000000000000}"/>
  <bookViews>
    <workbookView xWindow="-120" yWindow="-120" windowWidth="29040" windowHeight="15990" xr2:uid="{00000000-000D-0000-FFFF-FFFF00000000}"/>
  </bookViews>
  <sheets>
    <sheet name="Deckblatt" sheetId="6" r:id="rId1"/>
    <sheet name="Vorbemerkungen" sheetId="2" r:id="rId2"/>
    <sheet name="1.1 Grundleistungen Freianlagen" sheetId="1" r:id="rId3"/>
    <sheet name="1.2 Besondere Leistungen" sheetId="3" r:id="rId4"/>
    <sheet name="1.3 Nebenkosten, Stundensätze" sheetId="4" r:id="rId5"/>
    <sheet name="1.4 Honorarzusammenstellung" sheetId="5" r:id="rId6"/>
  </sheets>
  <definedNames>
    <definedName name="_Toc23328484" localSheetId="1">Vorbemerkungen!$C$13</definedName>
    <definedName name="_xlnm.Print_Area" localSheetId="2">'1.1 Grundleistungen Freianlagen'!$A$1:$L$157</definedName>
    <definedName name="_xlnm.Print_Area" localSheetId="3">'1.2 Besondere Leistungen'!$A$1:$F$57</definedName>
    <definedName name="_xlnm.Print_Area" localSheetId="4">'1.3 Nebenkosten, Stundensätze'!$A$1:$M$27</definedName>
    <definedName name="_xlnm.Print_Area" localSheetId="5">'1.4 Honorarzusammenstellung'!$A$1:$H$44</definedName>
    <definedName name="_xlnm.Print_Area" localSheetId="1">Vorbemerkungen!$A$1:$N$22</definedName>
    <definedName name="_xlnm.Print_Titles" localSheetId="3">'1.2 Besondere Leistungen'!$5:$7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5" l="1"/>
  <c r="D48" i="3" l="1"/>
  <c r="E48" i="3"/>
  <c r="C48" i="3"/>
  <c r="D49" i="3" l="1"/>
  <c r="G28" i="5" s="1"/>
  <c r="G30" i="5" s="1"/>
  <c r="G34" i="5" s="1"/>
  <c r="G35" i="5" s="1"/>
  <c r="G36" i="5" s="1"/>
  <c r="K110" i="1"/>
  <c r="K111" i="1" s="1"/>
  <c r="K112" i="1" s="1"/>
  <c r="K113" i="1" s="1"/>
  <c r="K114" i="1" s="1"/>
  <c r="K115" i="1" s="1"/>
  <c r="K116" i="1" s="1"/>
  <c r="K117" i="1" s="1"/>
  <c r="G110" i="1"/>
  <c r="G111" i="1" s="1"/>
  <c r="G112" i="1" s="1"/>
  <c r="G113" i="1" s="1"/>
  <c r="G114" i="1" s="1"/>
  <c r="G115" i="1" s="1"/>
  <c r="G116" i="1" s="1"/>
  <c r="G11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3" authorId="0" shapeId="0" xr:uid="{00000000-0006-0000-0300-000001000000}">
      <text>
        <r>
          <rPr>
            <b/>
            <sz val="9"/>
            <color indexed="81"/>
            <rFont val="Segoe UI"/>
            <family val="2"/>
          </rPr>
          <t>Autor:</t>
        </r>
        <r>
          <rPr>
            <sz val="9"/>
            <color indexed="81"/>
            <rFont val="Segoe UI"/>
            <family val="2"/>
          </rPr>
          <t xml:space="preserve">
Besondere Leistungen müssen umfassend und eindeutig beschrieben werden, damit sie seriös kalkuliert werden können.
Wenn der Umfang der besonderen Leistungen noch nicht absehbar ist, bzw. noch nicht umfassend und eindeutig beschrieben werden kann, sollten sie zu dem Zeitpunkt abgefragt werden, wenn der Umfang erkennbar und klar ist (ggf. erst im Planungsprozess).
Um einen Kostenansatz zu erhalten, kann der AG ein bestimmtes Stundenkontingent vorgeben und der AN würde diese Stunden dann mit seinem individuellen Stundensatz multiplizieren. Die Abrechnung würde dann über Zeitnachweis erfolgen.</t>
        </r>
      </text>
    </comment>
    <comment ref="B5" authorId="0" shapeId="0" xr:uid="{00000000-0006-0000-0300-000002000000}">
      <text>
        <r>
          <rPr>
            <b/>
            <sz val="9"/>
            <color indexed="81"/>
            <rFont val="Segoe UI"/>
            <family val="2"/>
          </rPr>
          <t>Autor:</t>
        </r>
        <r>
          <rPr>
            <sz val="9"/>
            <color indexed="81"/>
            <rFont val="Segoe UI"/>
            <family val="2"/>
          </rPr>
          <t xml:space="preserve">
Beispiele:
Beteiligungsverfahren:
4 gemeinsame Termine mit Nutzern, Betroffen usw.
(Kalkulationsgrundlage: je 2 Personenstunden, zzgl. Vor- und Nachbereitung)
Baumbewertung gemäß BaumSchVO - Vorgabe der Untersuchungsparameter sowie der zu kalkulierenden Anzahl der Bäume
Erstellen von Baumfällanträgen - Vorgabe der zu kalkulierenden Anzahl der Bäume</t>
        </r>
      </text>
    </comment>
  </commentList>
</comments>
</file>

<file path=xl/sharedStrings.xml><?xml version="1.0" encoding="utf-8"?>
<sst xmlns="http://schemas.openxmlformats.org/spreadsheetml/2006/main" count="281" uniqueCount="196">
  <si>
    <t>1.1</t>
  </si>
  <si>
    <t>1.2</t>
  </si>
  <si>
    <t>Grundleistungen</t>
  </si>
  <si>
    <t>Variante 1 - Abrechnung nach HOAI-Parametern</t>
  </si>
  <si>
    <t>Zahl der Objekte, § 11 HOAI</t>
  </si>
  <si>
    <t>anrechenbare Kosten</t>
  </si>
  <si>
    <t>Mehrere Objekte wie folgt:</t>
  </si>
  <si>
    <t>1 Objekt</t>
  </si>
  <si>
    <t xml:space="preserve">abweichender Vorschlag wie folgt: </t>
  </si>
  <si>
    <t>nach Kostenberechnung gemäß § 6 HOAI</t>
  </si>
  <si>
    <t>mitzuverarbeitende Bausubstanz</t>
  </si>
  <si>
    <t>Honorarzone(n)</t>
  </si>
  <si>
    <t>Festlegung am Ende der Leistungsphase 3</t>
  </si>
  <si>
    <t>für alle Objekte</t>
  </si>
  <si>
    <t xml:space="preserve">anderer Vorschlag wie folgt: </t>
  </si>
  <si>
    <t>Honorarsatz</t>
  </si>
  <si>
    <t>Prozentpunkte der Leistungsphasen</t>
  </si>
  <si>
    <t>gemäß HOAI wie folgt:</t>
  </si>
  <si>
    <t>LP 1</t>
  </si>
  <si>
    <t>LP 2</t>
  </si>
  <si>
    <t>LP 3</t>
  </si>
  <si>
    <t>LP 4</t>
  </si>
  <si>
    <t>LP 5</t>
  </si>
  <si>
    <t>LP 6</t>
  </si>
  <si>
    <t>LP 7</t>
  </si>
  <si>
    <t>LP 8</t>
  </si>
  <si>
    <t>LP 9</t>
  </si>
  <si>
    <t>%</t>
  </si>
  <si>
    <t>Umbauzuschlag</t>
  </si>
  <si>
    <t>% für alle Objekte</t>
  </si>
  <si>
    <t>nach Objekten differenzierter Zuschlag wie folgt:</t>
  </si>
  <si>
    <t>1.</t>
  </si>
  <si>
    <t>getrennte Abrechnung aller Objekte, § 11 Absatz 1 HOAI</t>
  </si>
  <si>
    <t>Mögliche Honorarvarianten für Grundleistungen</t>
  </si>
  <si>
    <t>einheitlich HZ:</t>
  </si>
  <si>
    <t>Soweit nachfolgend auf Objekte Bezug genommen wird, sind diese Objekte gemeint.</t>
  </si>
  <si>
    <t xml:space="preserve">pauschaler Ansatz pro Objekt in € netto wie folgt: </t>
  </si>
  <si>
    <t>Funktion des Preisblatts</t>
  </si>
  <si>
    <t>Struktur des Preisblattes</t>
  </si>
  <si>
    <t xml:space="preserve"> Preisblatt im Vergabeverfahren</t>
  </si>
  <si>
    <t>1.3</t>
  </si>
  <si>
    <t xml:space="preserve"> Preisblatt als Vertragsgrundlage </t>
  </si>
  <si>
    <t>Leistungsbild Freianlagen</t>
  </si>
  <si>
    <t xml:space="preserve">Nebenkosten, Stundensätze </t>
  </si>
  <si>
    <t xml:space="preserve">Nebenkosten </t>
  </si>
  <si>
    <t>Person</t>
  </si>
  <si>
    <t>Stundensätze</t>
  </si>
  <si>
    <t>voll anrechenbar</t>
  </si>
  <si>
    <t>abweichender Vorschlag wie folgt:</t>
  </si>
  <si>
    <t>Mindestsatz für alle Objekte</t>
  </si>
  <si>
    <t>Leistungsphase 2:</t>
  </si>
  <si>
    <t>Leistungsphase 1:</t>
  </si>
  <si>
    <t>Leistungsphase 4:</t>
  </si>
  <si>
    <t>Leistungsphase 5:</t>
  </si>
  <si>
    <t>Leistungsphase 8:</t>
  </si>
  <si>
    <t>Leistungsphase 3:</t>
  </si>
  <si>
    <t>Kostengruppe 540 (DIN 276 /2008) bzw. 550 (DIN 276/2018)</t>
  </si>
  <si>
    <t>Honorarvariante 1 - Abrechnung nach HOAI-Parametern</t>
  </si>
  <si>
    <t>anrechenbar nach § 33 Absatz 2 HOAI analog (25/50-Regelung)</t>
  </si>
  <si>
    <t>Variante 2 - abweichender Vorschlag</t>
  </si>
  <si>
    <t>Honorarvariante 2 - abweichender Vorschlag</t>
  </si>
  <si>
    <t xml:space="preserve"> Objekte wie folgt:</t>
  </si>
  <si>
    <r>
      <t xml:space="preserve">Es ist eine der zwei Varianten zu wählen; Mehrfachankreuzen ist </t>
    </r>
    <r>
      <rPr>
        <i/>
        <u/>
        <sz val="11"/>
        <color theme="1"/>
        <rFont val="Arial"/>
        <family val="2"/>
      </rPr>
      <t>nicht</t>
    </r>
    <r>
      <rPr>
        <i/>
        <sz val="11"/>
        <color theme="1"/>
        <rFont val="Arial"/>
        <family val="2"/>
      </rPr>
      <t xml:space="preserve"> möglich.</t>
    </r>
  </si>
  <si>
    <t xml:space="preserve">Honorarzonen nach Objekten differenziert wie folgt: </t>
  </si>
  <si>
    <t>Besondere Leistungen</t>
  </si>
  <si>
    <t>Übergeordnet</t>
  </si>
  <si>
    <t>pauschal</t>
  </si>
  <si>
    <t>1.2.0</t>
  </si>
  <si>
    <t>1.2.1</t>
  </si>
  <si>
    <t>1.2.2</t>
  </si>
  <si>
    <t>1.2.0.1</t>
  </si>
  <si>
    <t>1.2.1.1</t>
  </si>
  <si>
    <t>1.2.2.1</t>
  </si>
  <si>
    <t>Leistungsphase 6:</t>
  </si>
  <si>
    <t>Leistungsphase 7:</t>
  </si>
  <si>
    <t>Leistungsphase 9:</t>
  </si>
  <si>
    <t>1.2.3</t>
  </si>
  <si>
    <t>1.2.3.1</t>
  </si>
  <si>
    <t>1.2.4</t>
  </si>
  <si>
    <t>1.2.4.1</t>
  </si>
  <si>
    <t>1.2.5</t>
  </si>
  <si>
    <t>1.2.5.1</t>
  </si>
  <si>
    <t>1.2.6</t>
  </si>
  <si>
    <t>1.2.6.1</t>
  </si>
  <si>
    <t>1.2.7</t>
  </si>
  <si>
    <t>1.2.7.1</t>
  </si>
  <si>
    <t>1.2.8</t>
  </si>
  <si>
    <t>1.2.8.1</t>
  </si>
  <si>
    <t>1.2.9</t>
  </si>
  <si>
    <t>1.2.9.1</t>
  </si>
  <si>
    <r>
      <t xml:space="preserve">zum Nachweis
</t>
    </r>
    <r>
      <rPr>
        <sz val="10"/>
        <color theme="1"/>
        <rFont val="Arial"/>
        <family val="2"/>
      </rPr>
      <t>vorausge-schätzter Betrag</t>
    </r>
  </si>
  <si>
    <t>anderer 
Vorschlag</t>
  </si>
  <si>
    <t xml:space="preserve">Das Preisblatt ist im Vergabeverfahren als vorläufig zu verstehen. Je nach Verlauf des Verhandlungsverfahrens können sich noch Veränderungen ergeben, die dann aber rechtzeitig vor Abgabe des letztverbindlichen Angebots bekannt gegeben werden. 
Es sind die Abschnitte des Preisblatts auszufüllen, die nach der Leistungsbeschreibung einschlägig sind. </t>
  </si>
  <si>
    <t>Nach Vertragsschluss wird das letztendliche Preisblatt Vertragsgrundlage. Alle Honorare richten sich dann im ersten Schritt nach dem Vertrag, im zweiten Schritt nach dem Preisblatt. Ob für eine im Preisblatt aufgeführte Leistung überhaupt Honorar entsteht, richtet sich nach dem Vertrag. In welcher Höhe Honorar entsteht, richtet sich nach dem Preisblatt.</t>
  </si>
  <si>
    <t xml:space="preserve">abweichend gemäß vom AG beigefügter 
Teilleistungstabelle wie folgt: </t>
  </si>
  <si>
    <t>abweichender Vorschlag mit Begründung:</t>
  </si>
  <si>
    <t>Spalte 1</t>
  </si>
  <si>
    <t>Spalte 2</t>
  </si>
  <si>
    <t>Spalte 3</t>
  </si>
  <si>
    <t>Spalte 4</t>
  </si>
  <si>
    <t>Spalte 5</t>
  </si>
  <si>
    <t>Spalte 6</t>
  </si>
  <si>
    <t>Summe spaltenweise</t>
  </si>
  <si>
    <t>Summe gesamt, Spalten 3, 4 und 5</t>
  </si>
  <si>
    <r>
      <t xml:space="preserve">Leistung
</t>
    </r>
    <r>
      <rPr>
        <sz val="10"/>
        <color theme="1"/>
        <rFont val="Arial"/>
        <family val="2"/>
      </rPr>
      <t>(möglichst eindeutig und kalkulierbar beschreiben, die Zuordnung zu einzelnen Leistungsphasen ist nicht zwingend erforderlich)</t>
    </r>
  </si>
  <si>
    <t>HZ</t>
  </si>
  <si>
    <t>€ brutto</t>
  </si>
  <si>
    <t>Die vorläufig anrechenbaren Kosten betragen</t>
  </si>
  <si>
    <t>€ netto</t>
  </si>
  <si>
    <t>und setzen sich wie folgt zusammen:</t>
  </si>
  <si>
    <t>Teilbereich 1:</t>
  </si>
  <si>
    <t>Teilbereich 2:</t>
  </si>
  <si>
    <t>…</t>
  </si>
  <si>
    <t>1.4</t>
  </si>
  <si>
    <t>1.4.1</t>
  </si>
  <si>
    <t>1.4.2</t>
  </si>
  <si>
    <t>1 Grundlagenermittlung</t>
  </si>
  <si>
    <t>2 Vorplanung</t>
  </si>
  <si>
    <t>3 Entwurfsplanung</t>
  </si>
  <si>
    <t>4 Genehmigungsplanung</t>
  </si>
  <si>
    <t>5 Ausführungsplanung</t>
  </si>
  <si>
    <t>6 Vorbereitung der Vergabe</t>
  </si>
  <si>
    <t>7 Mitwirkung bei der Vergabe</t>
  </si>
  <si>
    <t>8 Objektüberwachung</t>
  </si>
  <si>
    <t>9 Objektbetreuung</t>
  </si>
  <si>
    <t>1.4.3</t>
  </si>
  <si>
    <t>zuzügl. z.Zt. 19 % USt</t>
  </si>
  <si>
    <t>€</t>
  </si>
  <si>
    <t>Erläuterung der Feldfarben</t>
  </si>
  <si>
    <t>Felder sind mit Formeln hinterlegt, kein Ausfüllen erforderlich</t>
  </si>
  <si>
    <t>Ort, Datum</t>
  </si>
  <si>
    <t>Name des rechtsverbindlich Erklärenden</t>
  </si>
  <si>
    <t>Instandsetzungs-/ Instandhaltungszuschlag für die Objektüberwachung (LP 8)</t>
  </si>
  <si>
    <t>Vorläufig anrechenbare Kosten (vom Auftraggeber einzutragen)</t>
  </si>
  <si>
    <t>Summe Grundleistungen</t>
  </si>
  <si>
    <t>Zwischensumme Grundleistungen und besondere Leistungen</t>
  </si>
  <si>
    <t>Felder sind vom AG im Rahmen der Vorbereitung auszufüllen, zu ergänzen</t>
  </si>
  <si>
    <t>Hinweis an die Bieter: 
Die Excel-Datei enthält fünf Tabellenblätter (Vorbemerkungen, 1.1 Grundleistungen Freianlagen, 1.2 Besondere Leistungen, 1.3 Nebenkosten, Stundensätze und 
1.4 Honorarzusammenstellung). Auszufüllen sind die Tabellenblätter 1.1, 1.2, 1.3 und 1.4</t>
  </si>
  <si>
    <t>Hinweis an die Bieter: 
Die Excel-Datei enthält fünf Tabellenblätter (Vorbemerkungen, 1.1 Grundleistungen Freianlagen, 1.2 Besondere Leistungen, 
1.3 Nebenkosten, Stundensätze und 1.4 Honorarzusammenstellung). Auszufüllen sind die Tabellenblätter 1.1, 1.2, 1.3 und 1.4</t>
  </si>
  <si>
    <t>Felder sind, sofern zutreffend, vom Bieter / der Bieterin auszufüllen</t>
  </si>
  <si>
    <t>Name der/des rechtsverbindlich Erklärenden</t>
  </si>
  <si>
    <t xml:space="preserve">% auf alle Honorare. </t>
  </si>
  <si>
    <t>Nebenkosten pauschal  mit</t>
  </si>
  <si>
    <t>1.3.1</t>
  </si>
  <si>
    <t>1.3.2</t>
  </si>
  <si>
    <t xml:space="preserve"> Honorarzusammenstellung</t>
  </si>
  <si>
    <t>Honorarermittlung:</t>
  </si>
  <si>
    <t>Grundleistungen und besonderer Leistungen, inkl. NK, brutto</t>
  </si>
  <si>
    <t>Grundleistungen und besonderer Leistungen, inkl. NK, netto</t>
  </si>
  <si>
    <t>Nebenkosten (NK)</t>
  </si>
  <si>
    <r>
      <rPr>
        <b/>
        <sz val="10"/>
        <rFont val="Arial"/>
        <family val="2"/>
      </rPr>
      <t xml:space="preserve">Besondere Leistungen </t>
    </r>
    <r>
      <rPr>
        <sz val="10"/>
        <rFont val="Arial"/>
        <family val="2"/>
      </rPr>
      <t>(Übernahme aus Blatt 1.2)</t>
    </r>
  </si>
  <si>
    <t>Kalkulation / Begründung</t>
  </si>
  <si>
    <t>1.1.1</t>
  </si>
  <si>
    <t>1.1.2</t>
  </si>
  <si>
    <t>1.1.1.1</t>
  </si>
  <si>
    <t>1.1.1.2</t>
  </si>
  <si>
    <t>1.1.2.3</t>
  </si>
  <si>
    <t>1.1.2.4</t>
  </si>
  <si>
    <t>1.1.2.5</t>
  </si>
  <si>
    <t>1.1.2.6</t>
  </si>
  <si>
    <t>1.1.2.7</t>
  </si>
  <si>
    <t>1.1.2.8</t>
  </si>
  <si>
    <t>1.1.2.9</t>
  </si>
  <si>
    <t>1.4.2.1</t>
  </si>
  <si>
    <t>1.4.2.2</t>
  </si>
  <si>
    <t>1.4.2.3</t>
  </si>
  <si>
    <r>
      <rPr>
        <b/>
        <sz val="11"/>
        <color theme="1"/>
        <rFont val="Arial"/>
        <family val="2"/>
      </rPr>
      <t>Honorarzusammenstellung:</t>
    </r>
    <r>
      <rPr>
        <sz val="11"/>
        <color theme="1"/>
        <rFont val="Arial"/>
        <family val="2"/>
      </rPr>
      <t xml:space="preserve">
In der Honorarzusammenstellung sind die Honorare darzustellen, die sich unter Berücksichtigung der auf Grundlage der vom Auftraggeber benannten anrechenbaren Kosten und der in Blatt 1.1,  Blatt 1.2 und Blatt 1.3 gemachten Angaben ergeben. Die tatsächlich anrechenbaren Nettobaukosten werden zum Abschluss der Leistungsphase 3 ermittelt und werden dann zur Berechnungsgrundlage.
</t>
    </r>
  </si>
  <si>
    <r>
      <t xml:space="preserve">
</t>
    </r>
    <r>
      <rPr>
        <b/>
        <sz val="16"/>
        <color theme="1"/>
        <rFont val="Arial"/>
        <family val="2"/>
      </rPr>
      <t xml:space="preserve">Ausschreibungsverfahren 
Objektplanungen Freianlagen
Projekt: „[…]“ 
Vergabenummer: […]
D. Preisblatt
</t>
    </r>
  </si>
  <si>
    <t>Die vorläufig Kosten der Kostengruppe 540 (DIN 276 /2008) bzw. 550 (DIN 276/2018) (siehe Blatt 1.1, Punkt 1.1.2.4), die in den zuvor benannten anrechenbaren nicht enthalten sind, betragen:</t>
  </si>
  <si>
    <t>Einschätzung Auslober:</t>
  </si>
  <si>
    <t>Angebot Bieter:</t>
  </si>
  <si>
    <t xml:space="preserve">pauschaler Ansatz pro Objekt in % der übrigen </t>
  </si>
  <si>
    <t>anrechenbaren Kosten wie folgt:</t>
  </si>
  <si>
    <t xml:space="preserve"> </t>
  </si>
  <si>
    <t xml:space="preserve">Honorarzonen nach Objekten
differenziert wie folgt: </t>
  </si>
  <si>
    <t>Stunden-satz, netto</t>
  </si>
  <si>
    <t xml:space="preserve">Büroinhabende / Geschäftsführende / Projektleitende </t>
  </si>
  <si>
    <t>Projektmitarbeitende (Dipl.-Ing, Bachelor, Master o.glw.)</t>
  </si>
  <si>
    <t>Sonstige Mitarbeitende</t>
  </si>
  <si>
    <t>Name der oder des rechtsverbindlich Erklärenden</t>
  </si>
  <si>
    <t>Felder sind, sofern zutreffend, von der oder dem Bietenden auszufüllen</t>
  </si>
  <si>
    <t>Felder sind von der auftraggebenden Stelle im Rahmen der Vorbereitung auszufüllen, zu ergänzen</t>
  </si>
  <si>
    <t xml:space="preserve">Die Honorarzusammenstellung erfolgt auf Grundlage der nachfolgend von der auftraggebenden Selle benannten anrechenbaren Kosten und der in Blatt 1.1 Grundleistungen Freianlagen, Blatt 1.2 Besondere Leistungen und Blatt 1.3 Nebenkosten, Stundensätze gemachten Angaben. </t>
  </si>
  <si>
    <r>
      <t xml:space="preserve">Das Preisblatt differenziert nach Leistungsbildern. Innerhalb eines jeden Leistungsbildes wird zwischen Grundleistungen und Besonderen Leistungen unterschieden. 
</t>
    </r>
    <r>
      <rPr>
        <b/>
        <sz val="11"/>
        <color theme="1"/>
        <rFont val="Arial"/>
        <family val="2"/>
      </rPr>
      <t xml:space="preserve">
Grundleistungen:</t>
    </r>
    <r>
      <rPr>
        <sz val="11"/>
        <color theme="1"/>
        <rFont val="Arial"/>
        <family val="2"/>
      </rPr>
      <t xml:space="preserve">
Innerhalb eines Leistungsbildes kann die oder der Bietende die Abrechnung aller </t>
    </r>
    <r>
      <rPr>
        <b/>
        <sz val="11"/>
        <color theme="1"/>
        <rFont val="Arial"/>
        <family val="2"/>
      </rPr>
      <t>Grundleistungen</t>
    </r>
    <r>
      <rPr>
        <sz val="11"/>
        <color theme="1"/>
        <rFont val="Arial"/>
        <family val="2"/>
      </rPr>
      <t xml:space="preserve"> 
• nach HOAI-Parametern oder,
• auf Grundlage eines anderen Vorschlages 
anbieten. </t>
    </r>
  </si>
  <si>
    <r>
      <rPr>
        <b/>
        <sz val="11"/>
        <color theme="1"/>
        <rFont val="Arial"/>
        <family val="2"/>
      </rPr>
      <t>Besondere Leistungen:</t>
    </r>
    <r>
      <rPr>
        <sz val="11"/>
        <color theme="1"/>
        <rFont val="Arial"/>
        <family val="2"/>
      </rPr>
      <t xml:space="preserve">
Bei den besonderen Leistungen sollen die Leistungen so genau wie möglich beschrieben werden, so dass sie möglichst genau kalkuliert werden können.
Sollte zum Zeitpunkt der Angebotsabgabe eine seriöse Kalkulation und ein pauschales Angebot für die Leistung nicht möglich sein, kann die Leistung auch zum Zeitnachweis angeboten werden.
Als dritte Möglichkeit kann die oder der Bietende auch einen anderen Angebotsvorschlag unterbreiten.
Es ist je Leistung nur eine der drei Spalten auszufüllen.
Die Kalkulation, wie der Bieter zu dem eingetragenen Preis kommt, ist unabhängig ob zum Nachweis, pauschal oder nach anderem Vorschlag angeboten wird, auszufüllen.
</t>
    </r>
    <r>
      <rPr>
        <b/>
        <sz val="11"/>
        <color theme="1"/>
        <rFont val="Arial"/>
        <family val="2"/>
      </rPr>
      <t xml:space="preserve">
Nebenkosten, Stundensätze</t>
    </r>
    <r>
      <rPr>
        <sz val="11"/>
        <color theme="1"/>
        <rFont val="Arial"/>
        <family val="2"/>
      </rPr>
      <t xml:space="preserve">
Die Nebenkosten können entweder pauschal mit einem Prozentsatz auf alle Honorare oder als abweichender Vorschlag angeboten werden.
Die Stundensätze dienen als Grundlage bei der Beauftragung zusätzlicher Leistungen zum Zeitnachweis.</t>
    </r>
  </si>
  <si>
    <r>
      <t xml:space="preserve">(Technische Anlagen, </t>
    </r>
    <r>
      <rPr>
        <sz val="11"/>
        <color rgb="FFFF0000"/>
        <rFont val="Arial"/>
        <family val="2"/>
      </rPr>
      <t>die durch die Fachplanung</t>
    </r>
    <r>
      <rPr>
        <sz val="11"/>
        <color theme="1"/>
        <rFont val="Arial"/>
        <family val="2"/>
      </rPr>
      <t xml:space="preserve"> für Technische Ausrüstung fachlich geplant werden, in der Freianlage liegen und </t>
    </r>
    <r>
      <rPr>
        <sz val="11"/>
        <color rgb="FFFF0000"/>
        <rFont val="Arial"/>
        <family val="2"/>
      </rPr>
      <t>die von der oder dem Objektplanenden für</t>
    </r>
    <r>
      <rPr>
        <sz val="11"/>
        <color theme="1"/>
        <rFont val="Arial"/>
        <family val="2"/>
      </rPr>
      <t xml:space="preserve"> Freianlagen koordiniert, </t>
    </r>
    <r>
      <rPr>
        <sz val="11"/>
        <color rgb="FFFF0000"/>
        <rFont val="Arial"/>
        <family val="2"/>
      </rPr>
      <t>in die Freianlagenplanung</t>
    </r>
    <r>
      <rPr>
        <sz val="11"/>
        <color theme="1"/>
        <rFont val="Arial"/>
        <family val="2"/>
      </rPr>
      <t xml:space="preserve"> integriert und gestalterisch eingebunden werden)</t>
    </r>
  </si>
  <si>
    <t>Felder sind von der oder dem Bietenden auszufüllen</t>
  </si>
  <si>
    <r>
      <t>Grundleistungen (</t>
    </r>
    <r>
      <rPr>
        <sz val="10"/>
        <rFont val="Arial"/>
        <family val="2"/>
      </rPr>
      <t>Bei objektweiser Ermittlung ist hier die Gesamtsumme aller Objekte einzutragen.)
Berechnungsgrundlage sind die von der auftraggebenden Stelle benannten anrechenbaren Kosten und die in Blatt 1.1 Grundleistungen Freianlagen gemachten Angaben. Die tatsächlich anrechenbaren Nettobaukosten werden zum Abschluss der Leistungsphase 3 ermittelt und werden dann zur Berechnungsgrundlage.</t>
    </r>
  </si>
  <si>
    <t>Deckblatt</t>
  </si>
  <si>
    <t>Vorbemerkungen</t>
  </si>
  <si>
    <t>1.1 Grundleistungen Freianlagen</t>
  </si>
  <si>
    <t>1.2 Besondere Leistungen</t>
  </si>
  <si>
    <t>1.3 Nebenkosten, Stundensätze</t>
  </si>
  <si>
    <t>1.4 Honorarzusammenstellung</t>
  </si>
  <si>
    <t xml:space="preserve">Achtung! </t>
  </si>
  <si>
    <t>Diese xlsc-Datei besteht aus insgesamt 6 Tabellenblättern: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</si>
</sst>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_€_-;\-* #,##0.00\ _€_-;_-* &quot;-&quot;??\ _€_-;_-@"/>
  </numFmts>
  <fonts count="30" x14ac:knownFonts="1">
    <font>
      <sz val="12"/>
      <color theme="1"/>
      <name val="Calibri"/>
      <family val="2"/>
      <scheme val="minor"/>
    </font>
    <font>
      <sz val="11"/>
      <color theme="1"/>
      <name val="Arial"/>
      <family val="2"/>
    </font>
    <font>
      <i/>
      <sz val="11"/>
      <color theme="1"/>
      <name val="Arial"/>
      <family val="2"/>
    </font>
    <font>
      <b/>
      <sz val="11"/>
      <color theme="1"/>
      <name val="Arial"/>
      <family val="2"/>
    </font>
    <font>
      <b/>
      <sz val="11"/>
      <color theme="0"/>
      <name val="Arial"/>
      <family val="2"/>
    </font>
    <font>
      <sz val="11"/>
      <color theme="0"/>
      <name val="Arial"/>
      <family val="2"/>
    </font>
    <font>
      <b/>
      <sz val="14"/>
      <color theme="1"/>
      <name val="Arial"/>
      <family val="2"/>
    </font>
    <font>
      <b/>
      <sz val="14"/>
      <color theme="0"/>
      <name val="Arial"/>
      <family val="2"/>
    </font>
    <font>
      <b/>
      <sz val="16"/>
      <color theme="0"/>
      <name val="Arial"/>
      <family val="2"/>
    </font>
    <font>
      <b/>
      <sz val="16"/>
      <color theme="1"/>
      <name val="Arial"/>
      <family val="2"/>
    </font>
    <font>
      <i/>
      <u/>
      <sz val="11"/>
      <color theme="1"/>
      <name val="Arial"/>
      <family val="2"/>
    </font>
    <font>
      <sz val="10"/>
      <color theme="1"/>
      <name val="Arial"/>
      <family val="2"/>
    </font>
    <font>
      <b/>
      <sz val="10"/>
      <color theme="1"/>
      <name val="Arial"/>
      <family val="2"/>
    </font>
    <font>
      <sz val="10"/>
      <color rgb="FF000000"/>
      <name val="Arial"/>
      <family val="2"/>
    </font>
    <font>
      <b/>
      <sz val="10"/>
      <color rgb="FF000000"/>
      <name val="Arial"/>
      <family val="2"/>
    </font>
    <font>
      <sz val="10"/>
      <color rgb="FFFF0000"/>
      <name val="Arial"/>
      <family val="2"/>
    </font>
    <font>
      <sz val="10"/>
      <name val="Arial"/>
      <family val="2"/>
    </font>
    <font>
      <sz val="13"/>
      <color rgb="FF000000"/>
      <name val="Calibri"/>
      <family val="2"/>
    </font>
    <font>
      <sz val="11"/>
      <color rgb="FFFF0000"/>
      <name val="Calibri"/>
      <family val="2"/>
    </font>
    <font>
      <sz val="13"/>
      <color rgb="FFFF0000"/>
      <name val="Calibri"/>
      <family val="2"/>
    </font>
    <font>
      <sz val="12"/>
      <color rgb="FF000000"/>
      <name val="Calibri"/>
      <family val="2"/>
    </font>
    <font>
      <sz val="9"/>
      <color indexed="81"/>
      <name val="Segoe UI"/>
      <family val="2"/>
    </font>
    <font>
      <b/>
      <sz val="9"/>
      <color indexed="81"/>
      <name val="Segoe UI"/>
      <family val="2"/>
    </font>
    <font>
      <b/>
      <sz val="10"/>
      <name val="Arial"/>
      <family val="2"/>
    </font>
    <font>
      <b/>
      <sz val="10"/>
      <color rgb="FFFF0000"/>
      <name val="Arial"/>
      <family val="2"/>
    </font>
    <font>
      <b/>
      <sz val="16"/>
      <color theme="1"/>
      <name val="Times New Roman"/>
      <family val="1"/>
    </font>
    <font>
      <sz val="11"/>
      <color rgb="FFFF0000"/>
      <name val="Arial"/>
      <family val="2"/>
    </font>
    <font>
      <sz val="12"/>
      <name val="Calibri"/>
      <family val="2"/>
      <scheme val="minor"/>
    </font>
    <font>
      <sz val="12"/>
      <color rgb="FFFF0000"/>
      <name val="Calibri"/>
      <family val="2"/>
      <scheme val="minor"/>
    </font>
    <font>
      <sz val="14"/>
      <color rgb="FFFF0000"/>
      <name val="Calibri"/>
      <family val="2"/>
      <scheme val="minor"/>
    </font>
  </fonts>
  <fills count="11">
    <fill>
      <patternFill patternType="none"/>
    </fill>
    <fill>
      <patternFill patternType="gray125"/>
    </fill>
    <fill>
      <patternFill patternType="solid">
        <fgColor theme="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rgb="FFFFFF99"/>
        <bgColor indexed="64"/>
      </patternFill>
    </fill>
    <fill>
      <patternFill patternType="solid">
        <fgColor rgb="FFF2DCDB"/>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hair">
        <color auto="1"/>
      </left>
      <right style="hair">
        <color auto="1"/>
      </right>
      <top style="hair">
        <color auto="1"/>
      </top>
      <bottom style="hair">
        <color auto="1"/>
      </bottom>
      <diagonal/>
    </border>
    <border>
      <left/>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thin">
        <color indexed="64"/>
      </right>
      <top/>
      <bottom/>
      <diagonal/>
    </border>
    <border>
      <left style="hair">
        <color auto="1"/>
      </left>
      <right/>
      <top/>
      <bottom/>
      <diagonal/>
    </border>
    <border>
      <left/>
      <right style="hair">
        <color auto="1"/>
      </right>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s>
  <cellStyleXfs count="1">
    <xf numFmtId="0" fontId="0" fillId="0" borderId="0"/>
  </cellStyleXfs>
  <cellXfs count="304">
    <xf numFmtId="0" fontId="0" fillId="0" borderId="0" xfId="0"/>
    <xf numFmtId="0" fontId="1" fillId="0" borderId="0" xfId="0" applyFont="1" applyAlignment="1">
      <alignment horizontal="center" vertical="center"/>
    </xf>
    <xf numFmtId="49" fontId="1" fillId="0" borderId="0" xfId="0" applyNumberFormat="1" applyFont="1" applyAlignment="1">
      <alignment vertical="center"/>
    </xf>
    <xf numFmtId="49" fontId="1" fillId="0" borderId="0" xfId="0" applyNumberFormat="1" applyFont="1" applyBorder="1" applyAlignment="1">
      <alignment vertical="center"/>
    </xf>
    <xf numFmtId="0" fontId="1" fillId="0" borderId="0" xfId="0" applyFont="1" applyAlignment="1">
      <alignment horizontal="left" vertical="center" indent="1"/>
    </xf>
    <xf numFmtId="0" fontId="1" fillId="0" borderId="0" xfId="0" applyFont="1" applyAlignment="1">
      <alignment vertical="center"/>
    </xf>
    <xf numFmtId="0" fontId="1" fillId="0" borderId="0" xfId="0" applyFont="1" applyBorder="1" applyAlignment="1">
      <alignment vertical="center"/>
    </xf>
    <xf numFmtId="0" fontId="3" fillId="0" borderId="0" xfId="0" applyFont="1" applyAlignment="1">
      <alignment horizontal="center" vertical="center"/>
    </xf>
    <xf numFmtId="49" fontId="3" fillId="0" borderId="0" xfId="0" applyNumberFormat="1" applyFont="1" applyAlignment="1">
      <alignment vertical="center"/>
    </xf>
    <xf numFmtId="49" fontId="3" fillId="0" borderId="0" xfId="0" applyNumberFormat="1" applyFont="1" applyBorder="1" applyAlignment="1">
      <alignment vertical="center"/>
    </xf>
    <xf numFmtId="0" fontId="3" fillId="0" borderId="0" xfId="0" applyFont="1" applyAlignment="1">
      <alignment horizontal="left" vertical="center" indent="1"/>
    </xf>
    <xf numFmtId="0" fontId="3" fillId="0" borderId="0" xfId="0" applyFont="1" applyAlignment="1">
      <alignment vertical="center"/>
    </xf>
    <xf numFmtId="49" fontId="3" fillId="0" borderId="0" xfId="0" applyNumberFormat="1" applyFont="1" applyAlignment="1">
      <alignment horizontal="center" vertical="center"/>
    </xf>
    <xf numFmtId="49" fontId="1" fillId="0" borderId="0" xfId="0" applyNumberFormat="1"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1" fillId="4" borderId="0" xfId="0" applyFont="1" applyFill="1" applyAlignment="1">
      <alignment horizontal="left" vertical="center" indent="1"/>
    </xf>
    <xf numFmtId="0" fontId="1" fillId="4" borderId="0" xfId="0" applyFont="1" applyFill="1" applyAlignment="1">
      <alignment horizontal="center" vertical="center"/>
    </xf>
    <xf numFmtId="0" fontId="1" fillId="4" borderId="0" xfId="0" applyFont="1" applyFill="1" applyAlignment="1">
      <alignment vertical="center"/>
    </xf>
    <xf numFmtId="0" fontId="1" fillId="5" borderId="0" xfId="0" applyFont="1" applyFill="1" applyAlignment="1">
      <alignment horizontal="left" vertical="center" indent="1"/>
    </xf>
    <xf numFmtId="0" fontId="1" fillId="5" borderId="0" xfId="0" applyFont="1" applyFill="1" applyAlignment="1">
      <alignment horizontal="center" vertical="center"/>
    </xf>
    <xf numFmtId="0" fontId="1" fillId="5" borderId="0" xfId="0" applyFont="1" applyFill="1" applyAlignment="1">
      <alignment vertical="center"/>
    </xf>
    <xf numFmtId="49" fontId="3" fillId="0" borderId="0" xfId="0" applyNumberFormat="1" applyFont="1" applyFill="1" applyBorder="1" applyAlignment="1">
      <alignment vertical="center"/>
    </xf>
    <xf numFmtId="49" fontId="3" fillId="0" borderId="0" xfId="0" applyNumberFormat="1" applyFont="1" applyFill="1" applyAlignment="1">
      <alignment vertical="center"/>
    </xf>
    <xf numFmtId="0" fontId="3" fillId="0" borderId="0" xfId="0" applyFont="1" applyFill="1" applyAlignment="1">
      <alignment horizontal="left" vertical="center" indent="1"/>
    </xf>
    <xf numFmtId="0" fontId="3" fillId="0" borderId="0" xfId="0" applyFont="1" applyFill="1" applyAlignment="1">
      <alignment horizontal="center" vertical="center"/>
    </xf>
    <xf numFmtId="0" fontId="3" fillId="0" borderId="0" xfId="0" applyFont="1" applyFill="1" applyAlignment="1">
      <alignment vertical="center"/>
    </xf>
    <xf numFmtId="0" fontId="5" fillId="0" borderId="0" xfId="0" applyFont="1" applyFill="1" applyAlignment="1">
      <alignment horizontal="center" vertical="center"/>
    </xf>
    <xf numFmtId="49" fontId="1" fillId="0" borderId="0" xfId="0" applyNumberFormat="1" applyFont="1" applyFill="1" applyAlignment="1">
      <alignment horizontal="center" vertical="center"/>
    </xf>
    <xf numFmtId="49" fontId="1" fillId="0" borderId="0" xfId="0" applyNumberFormat="1" applyFont="1" applyFill="1" applyBorder="1" applyAlignment="1">
      <alignment vertical="center"/>
    </xf>
    <xf numFmtId="0" fontId="1" fillId="0" borderId="0" xfId="0" applyFont="1" applyFill="1" applyAlignment="1">
      <alignment horizontal="left" vertical="center" indent="1"/>
    </xf>
    <xf numFmtId="0" fontId="1" fillId="0" borderId="0" xfId="0" applyFont="1" applyFill="1" applyAlignment="1">
      <alignment horizontal="center" vertical="center"/>
    </xf>
    <xf numFmtId="0" fontId="1" fillId="0" borderId="0" xfId="0" applyFont="1" applyFill="1" applyAlignment="1">
      <alignment vertical="center"/>
    </xf>
    <xf numFmtId="49" fontId="1" fillId="0" borderId="0" xfId="0" applyNumberFormat="1" applyFont="1" applyFill="1" applyBorder="1" applyAlignment="1">
      <alignment horizontal="center" vertical="center"/>
    </xf>
    <xf numFmtId="0" fontId="1" fillId="0" borderId="0" xfId="0" applyFont="1" applyFill="1" applyBorder="1" applyAlignment="1">
      <alignment horizontal="left" vertical="center" indent="1"/>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Alignment="1">
      <alignment vertical="center" wrapText="1"/>
    </xf>
    <xf numFmtId="49" fontId="2" fillId="0" borderId="0" xfId="0" applyNumberFormat="1" applyFont="1" applyFill="1" applyAlignment="1">
      <alignment horizontal="left" vertical="center"/>
    </xf>
    <xf numFmtId="49" fontId="2" fillId="0" borderId="0" xfId="0" applyNumberFormat="1" applyFont="1" applyFill="1" applyAlignment="1">
      <alignment vertical="center"/>
    </xf>
    <xf numFmtId="0" fontId="2" fillId="0" borderId="0" xfId="0" applyFont="1" applyFill="1" applyAlignment="1">
      <alignment horizontal="left" vertical="center" indent="1"/>
    </xf>
    <xf numFmtId="0" fontId="2" fillId="0" borderId="0" xfId="0" applyFont="1" applyFill="1" applyAlignment="1">
      <alignment horizontal="center" vertical="center"/>
    </xf>
    <xf numFmtId="0" fontId="2" fillId="0" borderId="0" xfId="0" applyFont="1" applyFill="1" applyAlignment="1">
      <alignment vertical="center"/>
    </xf>
    <xf numFmtId="0" fontId="8" fillId="2" borderId="0" xfId="0" applyFont="1" applyFill="1" applyAlignment="1">
      <alignment horizontal="center" vertical="center"/>
    </xf>
    <xf numFmtId="0" fontId="9" fillId="0" borderId="0" xfId="0" applyFont="1" applyAlignment="1">
      <alignment vertical="center"/>
    </xf>
    <xf numFmtId="0" fontId="7" fillId="0" borderId="0" xfId="0" applyFont="1" applyAlignment="1">
      <alignment horizontal="center" vertical="center"/>
    </xf>
    <xf numFmtId="49" fontId="7" fillId="2" borderId="0" xfId="0" applyNumberFormat="1" applyFont="1" applyFill="1" applyAlignment="1">
      <alignment horizontal="center" vertical="center"/>
    </xf>
    <xf numFmtId="49" fontId="7" fillId="2" borderId="0" xfId="0" applyNumberFormat="1" applyFont="1" applyFill="1" applyBorder="1" applyAlignment="1">
      <alignment vertical="center"/>
    </xf>
    <xf numFmtId="49" fontId="7" fillId="2" borderId="0" xfId="0" applyNumberFormat="1" applyFont="1" applyFill="1" applyAlignment="1">
      <alignment vertical="center"/>
    </xf>
    <xf numFmtId="0" fontId="7" fillId="2" borderId="0" xfId="0" applyFont="1" applyFill="1" applyAlignment="1">
      <alignment horizontal="left" vertical="center" indent="1"/>
    </xf>
    <xf numFmtId="0" fontId="7" fillId="2" borderId="0" xfId="0" applyFont="1" applyFill="1" applyAlignment="1">
      <alignment horizontal="center" vertical="center"/>
    </xf>
    <xf numFmtId="0" fontId="7" fillId="2" borderId="0" xfId="0" applyFont="1" applyFill="1" applyAlignment="1">
      <alignment vertical="center"/>
    </xf>
    <xf numFmtId="0" fontId="6" fillId="0" borderId="0" xfId="0" applyFont="1" applyAlignment="1">
      <alignment vertical="center"/>
    </xf>
    <xf numFmtId="0" fontId="1" fillId="8" borderId="0" xfId="0" applyFont="1" applyFill="1" applyAlignment="1">
      <alignment vertical="center"/>
    </xf>
    <xf numFmtId="49" fontId="1" fillId="8" borderId="0" xfId="0" applyNumberFormat="1" applyFont="1" applyFill="1" applyBorder="1" applyAlignment="1">
      <alignment vertical="center"/>
    </xf>
    <xf numFmtId="0" fontId="1" fillId="8" borderId="0" xfId="0" applyFont="1" applyFill="1" applyAlignment="1">
      <alignment horizontal="left" vertical="center" indent="1"/>
    </xf>
    <xf numFmtId="0" fontId="1" fillId="8" borderId="0" xfId="0" applyFont="1" applyFill="1" applyAlignment="1">
      <alignment horizontal="left" vertical="center"/>
    </xf>
    <xf numFmtId="0" fontId="1" fillId="8" borderId="0" xfId="0" applyFont="1" applyFill="1" applyBorder="1" applyAlignment="1">
      <alignment horizontal="left" vertical="center" indent="1"/>
    </xf>
    <xf numFmtId="0" fontId="11"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164" fontId="3" fillId="0" borderId="0" xfId="0" applyNumberFormat="1" applyFont="1" applyAlignment="1">
      <alignment vertical="center"/>
    </xf>
    <xf numFmtId="164" fontId="3" fillId="0" borderId="0" xfId="0" applyNumberFormat="1" applyFont="1" applyAlignment="1">
      <alignment horizontal="left" vertical="center" indent="1"/>
    </xf>
    <xf numFmtId="164" fontId="1" fillId="0" borderId="0" xfId="0" applyNumberFormat="1" applyFont="1" applyAlignment="1">
      <alignment vertical="center"/>
    </xf>
    <xf numFmtId="164" fontId="1" fillId="0" borderId="0" xfId="0" applyNumberFormat="1" applyFont="1" applyAlignment="1">
      <alignment horizontal="left" vertical="center" indent="1"/>
    </xf>
    <xf numFmtId="164" fontId="0" fillId="0" borderId="0" xfId="0" applyNumberFormat="1"/>
    <xf numFmtId="0" fontId="7" fillId="0" borderId="0" xfId="0" applyFont="1" applyFill="1" applyAlignment="1">
      <alignment vertical="center"/>
    </xf>
    <xf numFmtId="0" fontId="6" fillId="0" borderId="0" xfId="0" applyFont="1" applyFill="1" applyAlignment="1">
      <alignment vertical="center"/>
    </xf>
    <xf numFmtId="0" fontId="4" fillId="0" borderId="0" xfId="0" applyFont="1" applyFill="1" applyAlignment="1">
      <alignment horizontal="center" vertical="center" wrapText="1"/>
    </xf>
    <xf numFmtId="0" fontId="0" fillId="0" borderId="9" xfId="0" applyFill="1" applyBorder="1" applyAlignment="1">
      <alignment horizontal="center" vertical="center" wrapText="1"/>
    </xf>
    <xf numFmtId="49" fontId="7" fillId="2" borderId="5" xfId="0" applyNumberFormat="1" applyFont="1" applyFill="1" applyBorder="1" applyAlignment="1">
      <alignment vertical="center"/>
    </xf>
    <xf numFmtId="164" fontId="7" fillId="2" borderId="5" xfId="0" applyNumberFormat="1" applyFont="1" applyFill="1" applyBorder="1" applyAlignment="1">
      <alignment vertical="center"/>
    </xf>
    <xf numFmtId="164" fontId="7" fillId="2" borderId="5" xfId="0" applyNumberFormat="1" applyFont="1" applyFill="1" applyBorder="1" applyAlignment="1">
      <alignment horizontal="left" vertical="center" indent="1"/>
    </xf>
    <xf numFmtId="0" fontId="7" fillId="2" borderId="6" xfId="0" applyFont="1" applyFill="1" applyBorder="1" applyAlignment="1">
      <alignment horizontal="left" vertical="center" indent="1"/>
    </xf>
    <xf numFmtId="164" fontId="0" fillId="0" borderId="9" xfId="0" applyNumberFormat="1" applyFill="1" applyBorder="1" applyAlignment="1">
      <alignment horizontal="center" vertical="center" wrapText="1"/>
    </xf>
    <xf numFmtId="164" fontId="7" fillId="2" borderId="5" xfId="0" applyNumberFormat="1" applyFont="1" applyFill="1" applyBorder="1" applyAlignment="1">
      <alignment horizontal="center" vertical="center"/>
    </xf>
    <xf numFmtId="164" fontId="3" fillId="0" borderId="0" xfId="0" applyNumberFormat="1" applyFont="1" applyAlignment="1">
      <alignment horizontal="center" vertical="center"/>
    </xf>
    <xf numFmtId="164" fontId="1" fillId="0" borderId="0" xfId="0" applyNumberFormat="1" applyFont="1" applyAlignment="1">
      <alignment horizontal="center" vertical="center"/>
    </xf>
    <xf numFmtId="0" fontId="11" fillId="0" borderId="0" xfId="0" applyFont="1" applyAlignment="1">
      <alignment vertical="center"/>
    </xf>
    <xf numFmtId="0" fontId="0" fillId="0" borderId="9" xfId="0" applyFill="1" applyBorder="1" applyAlignment="1">
      <alignment horizontal="left" vertical="center" wrapText="1"/>
    </xf>
    <xf numFmtId="0" fontId="0" fillId="0" borderId="0" xfId="0" applyAlignment="1">
      <alignment horizontal="left"/>
    </xf>
    <xf numFmtId="0" fontId="11" fillId="0" borderId="0" xfId="0" applyFont="1" applyBorder="1" applyAlignment="1">
      <alignment horizontal="left" vertical="top"/>
    </xf>
    <xf numFmtId="3" fontId="11" fillId="0" borderId="0" xfId="0" applyNumberFormat="1" applyFont="1" applyBorder="1" applyAlignment="1">
      <alignment horizontal="right" vertical="top"/>
    </xf>
    <xf numFmtId="49" fontId="12" fillId="0" borderId="0" xfId="0" applyNumberFormat="1" applyFont="1" applyBorder="1" applyAlignment="1">
      <alignment horizontal="left" vertical="top"/>
    </xf>
    <xf numFmtId="49" fontId="14" fillId="0" borderId="0" xfId="0" applyNumberFormat="1" applyFont="1" applyFill="1" applyBorder="1" applyAlignment="1" applyProtection="1">
      <alignment horizontal="left" vertical="top"/>
    </xf>
    <xf numFmtId="165" fontId="13" fillId="0" borderId="0" xfId="0" applyNumberFormat="1" applyFont="1" applyBorder="1" applyAlignment="1" applyProtection="1"/>
    <xf numFmtId="165" fontId="13" fillId="0" borderId="0" xfId="0" applyNumberFormat="1" applyFont="1" applyFill="1" applyBorder="1" applyAlignment="1" applyProtection="1">
      <alignment vertical="top"/>
      <protection locked="0"/>
    </xf>
    <xf numFmtId="0" fontId="11" fillId="0" borderId="0" xfId="0" applyFont="1" applyFill="1" applyBorder="1" applyAlignment="1" applyProtection="1">
      <alignment vertical="top"/>
      <protection locked="0"/>
    </xf>
    <xf numFmtId="3" fontId="13" fillId="0" borderId="0" xfId="0" applyNumberFormat="1" applyFont="1" applyFill="1" applyBorder="1" applyAlignment="1" applyProtection="1">
      <alignment horizontal="right" vertical="top"/>
    </xf>
    <xf numFmtId="0" fontId="14" fillId="0" borderId="0" xfId="0" applyFont="1" applyFill="1" applyBorder="1" applyAlignment="1" applyProtection="1">
      <alignment vertical="top"/>
    </xf>
    <xf numFmtId="0" fontId="14" fillId="0" borderId="0" xfId="0" applyFont="1" applyFill="1" applyBorder="1" applyAlignment="1" applyProtection="1">
      <alignment horizontal="center" vertical="top" wrapText="1"/>
    </xf>
    <xf numFmtId="0" fontId="12" fillId="0" borderId="0" xfId="0" applyFont="1" applyBorder="1" applyAlignment="1">
      <alignment horizontal="left" vertical="top"/>
    </xf>
    <xf numFmtId="3" fontId="11" fillId="7" borderId="10" xfId="0" applyNumberFormat="1" applyFont="1" applyFill="1" applyBorder="1" applyAlignment="1">
      <alignment horizontal="right" vertical="top"/>
    </xf>
    <xf numFmtId="0" fontId="11" fillId="0" borderId="10" xfId="0" applyFont="1" applyBorder="1" applyAlignment="1">
      <alignment horizontal="left" vertical="top"/>
    </xf>
    <xf numFmtId="0" fontId="11" fillId="0" borderId="10" xfId="0" applyFont="1" applyBorder="1" applyAlignment="1">
      <alignment horizontal="left" vertical="top" wrapText="1"/>
    </xf>
    <xf numFmtId="4" fontId="11" fillId="9" borderId="10" xfId="0" applyNumberFormat="1" applyFont="1" applyFill="1" applyBorder="1" applyAlignment="1">
      <alignment horizontal="right" vertical="top"/>
    </xf>
    <xf numFmtId="0" fontId="11" fillId="0" borderId="0" xfId="0" applyFont="1" applyFill="1" applyBorder="1" applyAlignment="1">
      <alignment horizontal="left" vertical="top" wrapText="1"/>
    </xf>
    <xf numFmtId="0" fontId="0" fillId="0" borderId="0" xfId="0" applyFill="1" applyBorder="1" applyAlignment="1">
      <alignment horizontal="left" vertical="top"/>
    </xf>
    <xf numFmtId="0" fontId="11" fillId="0" borderId="0" xfId="0" applyFont="1" applyFill="1" applyBorder="1" applyAlignment="1">
      <alignment horizontal="left" vertical="top"/>
    </xf>
    <xf numFmtId="3" fontId="11" fillId="0" borderId="0" xfId="0" applyNumberFormat="1" applyFont="1" applyFill="1" applyBorder="1" applyAlignment="1">
      <alignment horizontal="right" vertical="top"/>
    </xf>
    <xf numFmtId="4" fontId="12" fillId="10" borderId="10" xfId="0" applyNumberFormat="1" applyFont="1" applyFill="1" applyBorder="1" applyAlignment="1">
      <alignment horizontal="right" vertical="center"/>
    </xf>
    <xf numFmtId="0" fontId="12" fillId="0" borderId="10" xfId="0" applyFont="1" applyBorder="1" applyAlignment="1">
      <alignment horizontal="left" vertical="center" wrapText="1"/>
    </xf>
    <xf numFmtId="0" fontId="0" fillId="0" borderId="0" xfId="0" applyFont="1" applyBorder="1" applyAlignment="1" applyProtection="1">
      <alignment horizontal="left"/>
    </xf>
    <xf numFmtId="0" fontId="15" fillId="0" borderId="0" xfId="0" applyFont="1" applyBorder="1" applyProtection="1"/>
    <xf numFmtId="165" fontId="13" fillId="0" borderId="0" xfId="0" applyNumberFormat="1" applyFont="1" applyBorder="1" applyProtection="1"/>
    <xf numFmtId="0" fontId="13" fillId="0" borderId="0" xfId="0" applyFont="1" applyBorder="1" applyProtection="1"/>
    <xf numFmtId="0" fontId="11" fillId="0" borderId="0" xfId="0" applyFont="1" applyBorder="1" applyProtection="1"/>
    <xf numFmtId="0" fontId="0" fillId="0" borderId="0" xfId="0" applyFont="1" applyBorder="1" applyProtection="1"/>
    <xf numFmtId="0" fontId="17" fillId="0" borderId="0" xfId="0" applyFont="1" applyBorder="1" applyProtection="1"/>
    <xf numFmtId="0" fontId="18" fillId="0" borderId="0" xfId="0" applyFont="1" applyBorder="1" applyProtection="1"/>
    <xf numFmtId="0" fontId="0" fillId="0" borderId="0" xfId="0" applyFont="1" applyBorder="1" applyAlignment="1" applyProtection="1"/>
    <xf numFmtId="0" fontId="15" fillId="9" borderId="10" xfId="0" applyFont="1" applyFill="1" applyBorder="1" applyProtection="1"/>
    <xf numFmtId="0" fontId="19" fillId="0" borderId="0" xfId="0" applyFont="1" applyBorder="1" applyProtection="1"/>
    <xf numFmtId="165" fontId="20" fillId="0" borderId="0" xfId="0" applyNumberFormat="1" applyFont="1" applyBorder="1" applyProtection="1"/>
    <xf numFmtId="0" fontId="20" fillId="0" borderId="0" xfId="0" applyFont="1" applyBorder="1" applyProtection="1"/>
    <xf numFmtId="49" fontId="1" fillId="0" borderId="0" xfId="0" applyNumberFormat="1" applyFont="1" applyFill="1" applyBorder="1" applyAlignment="1">
      <alignment horizontal="left" vertical="center"/>
    </xf>
    <xf numFmtId="49" fontId="1" fillId="0" borderId="0" xfId="0" applyNumberFormat="1" applyFont="1" applyFill="1" applyBorder="1" applyAlignment="1">
      <alignment horizontal="left"/>
    </xf>
    <xf numFmtId="0" fontId="0" fillId="0" borderId="0" xfId="0" applyFill="1" applyAlignment="1">
      <alignment horizontal="left"/>
    </xf>
    <xf numFmtId="0" fontId="1" fillId="0" borderId="0" xfId="0" applyFont="1" applyFill="1" applyAlignment="1">
      <alignment horizontal="left"/>
    </xf>
    <xf numFmtId="0" fontId="15" fillId="0" borderId="0" xfId="0" applyFont="1" applyBorder="1" applyAlignment="1">
      <alignment horizontal="left" vertical="top"/>
    </xf>
    <xf numFmtId="0" fontId="11" fillId="7" borderId="10" xfId="0" applyFont="1" applyFill="1" applyBorder="1" applyAlignment="1">
      <alignment horizontal="left" vertical="top" wrapText="1"/>
    </xf>
    <xf numFmtId="0" fontId="12" fillId="0" borderId="10" xfId="0" applyFont="1" applyBorder="1" applyAlignment="1">
      <alignment horizontal="left" vertical="top" wrapText="1"/>
    </xf>
    <xf numFmtId="49" fontId="12" fillId="0" borderId="0" xfId="0" applyNumberFormat="1" applyFont="1" applyBorder="1" applyAlignment="1">
      <alignment horizontal="left" vertical="top" wrapText="1"/>
    </xf>
    <xf numFmtId="0" fontId="12" fillId="0" borderId="0" xfId="0" applyFont="1" applyBorder="1" applyAlignment="1">
      <alignment horizontal="left" vertical="top" wrapText="1"/>
    </xf>
    <xf numFmtId="165" fontId="15" fillId="0" borderId="0" xfId="0" applyNumberFormat="1" applyFont="1" applyBorder="1" applyAlignment="1" applyProtection="1"/>
    <xf numFmtId="4" fontId="12" fillId="10" borderId="10" xfId="0" applyNumberFormat="1" applyFont="1" applyFill="1" applyBorder="1" applyAlignment="1">
      <alignment horizontal="right" vertical="top" wrapText="1"/>
    </xf>
    <xf numFmtId="4" fontId="12" fillId="10" borderId="10" xfId="0" applyNumberFormat="1" applyFont="1" applyFill="1" applyBorder="1" applyAlignment="1">
      <alignment horizontal="right" vertical="top"/>
    </xf>
    <xf numFmtId="165" fontId="15" fillId="0" borderId="16" xfId="0" applyNumberFormat="1" applyFont="1" applyBorder="1" applyAlignment="1" applyProtection="1"/>
    <xf numFmtId="49" fontId="1" fillId="0" borderId="0" xfId="0" applyNumberFormat="1" applyFont="1" applyFill="1" applyAlignment="1">
      <alignment vertical="center"/>
    </xf>
    <xf numFmtId="0" fontId="3" fillId="0" borderId="0" xfId="0" applyFont="1" applyFill="1" applyBorder="1" applyAlignment="1">
      <alignment horizontal="left" vertical="center"/>
    </xf>
    <xf numFmtId="0" fontId="1" fillId="0" borderId="0" xfId="0" applyFont="1" applyFill="1" applyAlignment="1">
      <alignment horizontal="left" vertical="center"/>
    </xf>
    <xf numFmtId="0" fontId="1" fillId="0" borderId="2" xfId="0" applyFont="1" applyFill="1" applyBorder="1" applyAlignment="1">
      <alignment horizontal="center" vertical="center"/>
    </xf>
    <xf numFmtId="0" fontId="1" fillId="0" borderId="0" xfId="0" applyFont="1" applyFill="1" applyBorder="1" applyAlignment="1">
      <alignment horizontal="left" vertical="center"/>
    </xf>
    <xf numFmtId="0" fontId="1" fillId="0" borderId="3" xfId="0" applyFont="1" applyFill="1" applyBorder="1" applyAlignment="1">
      <alignment horizontal="center" vertical="center"/>
    </xf>
    <xf numFmtId="0" fontId="1" fillId="0" borderId="2" xfId="0" applyFont="1" applyFill="1" applyBorder="1" applyAlignment="1">
      <alignment vertical="center"/>
    </xf>
    <xf numFmtId="49" fontId="1" fillId="9" borderId="1" xfId="0" applyNumberFormat="1" applyFont="1" applyFill="1" applyBorder="1" applyAlignment="1">
      <alignment vertical="center"/>
    </xf>
    <xf numFmtId="0" fontId="1" fillId="9" borderId="1" xfId="0" applyFont="1" applyFill="1" applyBorder="1" applyAlignment="1">
      <alignment horizontal="left" vertical="center" indent="1"/>
    </xf>
    <xf numFmtId="0" fontId="1" fillId="9" borderId="2" xfId="0" applyFont="1" applyFill="1" applyBorder="1" applyAlignment="1">
      <alignment horizontal="left" vertical="center" indent="1"/>
    </xf>
    <xf numFmtId="0" fontId="1" fillId="9" borderId="2" xfId="0" applyFont="1" applyFill="1" applyBorder="1" applyAlignment="1">
      <alignment vertical="center"/>
    </xf>
    <xf numFmtId="49" fontId="3" fillId="0" borderId="2" xfId="0" applyNumberFormat="1" applyFont="1" applyFill="1" applyBorder="1" applyAlignment="1">
      <alignment vertical="center" wrapText="1"/>
    </xf>
    <xf numFmtId="164" fontId="3" fillId="0" borderId="2" xfId="0" applyNumberFormat="1" applyFont="1" applyFill="1" applyBorder="1" applyAlignment="1">
      <alignment vertical="center" wrapText="1"/>
    </xf>
    <xf numFmtId="164" fontId="3" fillId="0" borderId="2" xfId="0" applyNumberFormat="1" applyFont="1" applyFill="1" applyBorder="1" applyAlignment="1">
      <alignment horizontal="left" vertical="center" indent="1"/>
    </xf>
    <xf numFmtId="164" fontId="3"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indent="1"/>
    </xf>
    <xf numFmtId="49" fontId="11" fillId="0" borderId="2" xfId="0" applyNumberFormat="1" applyFont="1" applyFill="1" applyBorder="1" applyAlignment="1">
      <alignment horizontal="center" vertical="center"/>
    </xf>
    <xf numFmtId="49" fontId="11" fillId="0" borderId="2" xfId="0" applyNumberFormat="1" applyFont="1" applyFill="1" applyBorder="1" applyAlignment="1">
      <alignment horizontal="left" vertical="center"/>
    </xf>
    <xf numFmtId="49" fontId="11" fillId="0" borderId="0" xfId="0" applyNumberFormat="1" applyFont="1" applyFill="1" applyBorder="1" applyAlignment="1">
      <alignment vertical="top" wrapText="1"/>
    </xf>
    <xf numFmtId="164" fontId="11" fillId="0" borderId="0" xfId="0" applyNumberFormat="1" applyFont="1" applyFill="1" applyAlignment="1">
      <alignment vertical="top" wrapText="1"/>
    </xf>
    <xf numFmtId="0" fontId="11" fillId="0" borderId="0" xfId="0" applyFont="1" applyFill="1" applyAlignment="1">
      <alignment horizontal="left" vertical="top" wrapText="1"/>
    </xf>
    <xf numFmtId="49" fontId="3" fillId="0" borderId="5" xfId="0" applyNumberFormat="1" applyFont="1" applyFill="1" applyBorder="1" applyAlignment="1">
      <alignment vertical="top" wrapText="1"/>
    </xf>
    <xf numFmtId="164" fontId="3" fillId="0" borderId="5" xfId="0" applyNumberFormat="1" applyFont="1" applyFill="1" applyBorder="1" applyAlignment="1">
      <alignment vertical="top" wrapText="1"/>
    </xf>
    <xf numFmtId="0" fontId="3" fillId="0" borderId="6" xfId="0" applyFont="1" applyFill="1" applyBorder="1" applyAlignment="1">
      <alignment horizontal="left" vertical="top" wrapText="1"/>
    </xf>
    <xf numFmtId="49" fontId="1" fillId="0" borderId="0" xfId="0" applyNumberFormat="1" applyFont="1" applyFill="1" applyBorder="1" applyAlignment="1">
      <alignment vertical="top" wrapText="1"/>
    </xf>
    <xf numFmtId="164" fontId="1" fillId="0" borderId="0" xfId="0" applyNumberFormat="1" applyFont="1" applyFill="1" applyAlignment="1">
      <alignment vertical="top" wrapText="1"/>
    </xf>
    <xf numFmtId="0" fontId="1" fillId="0" borderId="0" xfId="0" applyFont="1" applyFill="1" applyAlignment="1">
      <alignment horizontal="left" vertical="top" wrapText="1"/>
    </xf>
    <xf numFmtId="164" fontId="1" fillId="0" borderId="0" xfId="0" applyNumberFormat="1" applyFont="1" applyFill="1" applyAlignment="1">
      <alignment vertical="center"/>
    </xf>
    <xf numFmtId="164" fontId="1" fillId="0" borderId="0" xfId="0" applyNumberFormat="1" applyFont="1" applyFill="1" applyAlignment="1">
      <alignment horizontal="left" vertical="center" indent="1"/>
    </xf>
    <xf numFmtId="164" fontId="1" fillId="0" borderId="0" xfId="0" applyNumberFormat="1" applyFont="1" applyFill="1" applyAlignment="1">
      <alignment horizontal="center" vertical="center"/>
    </xf>
    <xf numFmtId="49" fontId="3" fillId="0" borderId="2" xfId="0" applyNumberFormat="1" applyFont="1" applyFill="1" applyBorder="1" applyAlignment="1">
      <alignment vertical="top" wrapText="1"/>
    </xf>
    <xf numFmtId="0" fontId="3" fillId="0" borderId="2" xfId="0" applyFont="1" applyFill="1" applyBorder="1" applyAlignment="1">
      <alignment horizontal="left" vertical="top" wrapText="1"/>
    </xf>
    <xf numFmtId="49" fontId="3" fillId="0" borderId="3" xfId="0" applyNumberFormat="1" applyFont="1" applyFill="1" applyBorder="1" applyAlignment="1">
      <alignment vertical="top" wrapText="1"/>
    </xf>
    <xf numFmtId="0" fontId="3" fillId="0" borderId="3" xfId="0" applyFont="1" applyFill="1" applyBorder="1" applyAlignment="1">
      <alignment vertical="top" wrapText="1"/>
    </xf>
    <xf numFmtId="0" fontId="0" fillId="0" borderId="6" xfId="0" applyFill="1" applyBorder="1" applyAlignment="1">
      <alignment horizontal="center" vertical="top" wrapText="1"/>
    </xf>
    <xf numFmtId="49" fontId="1" fillId="7" borderId="2" xfId="0" applyNumberFormat="1" applyFont="1" applyFill="1" applyBorder="1" applyAlignment="1">
      <alignment vertical="top" wrapText="1"/>
    </xf>
    <xf numFmtId="49" fontId="1" fillId="7" borderId="2" xfId="0" applyNumberFormat="1" applyFont="1" applyFill="1" applyBorder="1" applyAlignment="1">
      <alignment vertical="center"/>
    </xf>
    <xf numFmtId="164" fontId="3" fillId="10" borderId="18" xfId="0" applyNumberFormat="1" applyFont="1" applyFill="1" applyBorder="1" applyAlignment="1">
      <alignment vertical="top" wrapText="1"/>
    </xf>
    <xf numFmtId="164" fontId="3" fillId="10" borderId="5" xfId="0" applyNumberFormat="1" applyFont="1" applyFill="1" applyBorder="1" applyAlignment="1">
      <alignment horizontal="center" vertical="top" wrapText="1"/>
    </xf>
    <xf numFmtId="0" fontId="3" fillId="0" borderId="0" xfId="0" applyFont="1" applyFill="1" applyAlignment="1">
      <alignment vertical="top" wrapText="1"/>
    </xf>
    <xf numFmtId="164" fontId="1" fillId="9" borderId="2" xfId="0" applyNumberFormat="1" applyFont="1" applyFill="1" applyBorder="1" applyAlignment="1">
      <alignment vertical="top" wrapText="1"/>
    </xf>
    <xf numFmtId="0" fontId="1" fillId="9" borderId="2" xfId="0" applyFont="1" applyFill="1" applyBorder="1" applyAlignment="1">
      <alignment horizontal="left" vertical="top" wrapText="1"/>
    </xf>
    <xf numFmtId="164" fontId="1" fillId="9" borderId="2" xfId="0" applyNumberFormat="1" applyFont="1" applyFill="1" applyBorder="1" applyAlignment="1">
      <alignment vertical="center"/>
    </xf>
    <xf numFmtId="164" fontId="1" fillId="9" borderId="2" xfId="0" applyNumberFormat="1" applyFont="1" applyFill="1" applyBorder="1" applyAlignment="1">
      <alignment horizontal="left" vertical="center" indent="1"/>
    </xf>
    <xf numFmtId="164" fontId="1" fillId="9" borderId="2" xfId="0" applyNumberFormat="1" applyFont="1" applyFill="1" applyBorder="1" applyAlignment="1">
      <alignment horizontal="center" vertical="center"/>
    </xf>
    <xf numFmtId="49" fontId="7" fillId="0" borderId="0" xfId="0" applyNumberFormat="1" applyFont="1" applyFill="1" applyBorder="1" applyAlignment="1">
      <alignment vertical="center"/>
    </xf>
    <xf numFmtId="0" fontId="1" fillId="0" borderId="0" xfId="0" applyFont="1" applyFill="1" applyBorder="1" applyAlignment="1">
      <alignment horizontal="left" vertical="top" wrapText="1"/>
    </xf>
    <xf numFmtId="49" fontId="1" fillId="9" borderId="20" xfId="0" applyNumberFormat="1" applyFont="1" applyFill="1" applyBorder="1" applyAlignment="1">
      <alignment vertical="center"/>
    </xf>
    <xf numFmtId="0" fontId="1" fillId="0" borderId="19" xfId="0" applyFont="1" applyFill="1" applyBorder="1" applyAlignment="1">
      <alignment horizontal="left" vertical="center"/>
    </xf>
    <xf numFmtId="0" fontId="3" fillId="0" borderId="9" xfId="0" applyFont="1" applyFill="1" applyBorder="1" applyAlignment="1">
      <alignment horizontal="left" vertical="center" wrapText="1"/>
    </xf>
    <xf numFmtId="49" fontId="7" fillId="2" borderId="3" xfId="0" applyNumberFormat="1" applyFont="1" applyFill="1" applyBorder="1" applyAlignment="1">
      <alignment horizontal="left" vertical="center"/>
    </xf>
    <xf numFmtId="49" fontId="3" fillId="0" borderId="0" xfId="0" applyNumberFormat="1" applyFont="1" applyAlignment="1">
      <alignment horizontal="left" vertical="center"/>
    </xf>
    <xf numFmtId="49" fontId="3" fillId="0" borderId="2" xfId="0" applyNumberFormat="1" applyFont="1" applyFill="1" applyBorder="1" applyAlignment="1">
      <alignment horizontal="left" vertical="center"/>
    </xf>
    <xf numFmtId="49" fontId="11" fillId="0" borderId="0" xfId="0" applyNumberFormat="1" applyFont="1" applyFill="1" applyAlignment="1">
      <alignment horizontal="left" vertical="top" wrapText="1"/>
    </xf>
    <xf numFmtId="49" fontId="3" fillId="0" borderId="3" xfId="0" applyNumberFormat="1" applyFont="1" applyFill="1" applyBorder="1" applyAlignment="1">
      <alignment horizontal="left" vertical="top" wrapText="1"/>
    </xf>
    <xf numFmtId="49" fontId="1" fillId="7" borderId="2" xfId="0" applyNumberFormat="1" applyFont="1" applyFill="1" applyBorder="1" applyAlignment="1">
      <alignment horizontal="left" vertical="top" wrapText="1"/>
    </xf>
    <xf numFmtId="49" fontId="1" fillId="0" borderId="0" xfId="0" applyNumberFormat="1" applyFont="1" applyFill="1" applyAlignment="1">
      <alignment horizontal="left" vertical="top" wrapText="1"/>
    </xf>
    <xf numFmtId="49" fontId="1" fillId="7" borderId="2" xfId="0" applyNumberFormat="1" applyFont="1" applyFill="1" applyBorder="1" applyAlignment="1">
      <alignment horizontal="left" vertical="center"/>
    </xf>
    <xf numFmtId="49" fontId="1" fillId="0" borderId="0" xfId="0" applyNumberFormat="1" applyFont="1" applyFill="1" applyAlignment="1">
      <alignment horizontal="left" vertical="center"/>
    </xf>
    <xf numFmtId="49" fontId="3" fillId="0" borderId="2" xfId="0" applyNumberFormat="1" applyFont="1" applyFill="1" applyBorder="1" applyAlignment="1">
      <alignment horizontal="left" vertical="top" wrapText="1"/>
    </xf>
    <xf numFmtId="49" fontId="1" fillId="0" borderId="0" xfId="0" applyNumberFormat="1" applyFont="1" applyAlignment="1">
      <alignment horizontal="left" vertical="center"/>
    </xf>
    <xf numFmtId="0" fontId="15" fillId="0" borderId="0" xfId="0" applyFont="1" applyBorder="1" applyAlignment="1" applyProtection="1">
      <alignment horizontal="left"/>
    </xf>
    <xf numFmtId="0" fontId="15" fillId="7" borderId="10" xfId="0" applyFont="1" applyFill="1" applyBorder="1" applyAlignment="1" applyProtection="1">
      <alignment horizontal="left"/>
    </xf>
    <xf numFmtId="0" fontId="15" fillId="10" borderId="10" xfId="0" applyFont="1" applyFill="1" applyBorder="1" applyAlignment="1" applyProtection="1">
      <alignment horizontal="left"/>
    </xf>
    <xf numFmtId="0" fontId="15" fillId="9" borderId="10" xfId="0" applyFont="1" applyFill="1" applyBorder="1" applyAlignment="1" applyProtection="1">
      <alignment horizontal="left"/>
    </xf>
    <xf numFmtId="49" fontId="7" fillId="2" borderId="0" xfId="0" applyNumberFormat="1" applyFont="1" applyFill="1" applyAlignment="1">
      <alignment horizontal="left" vertical="center"/>
    </xf>
    <xf numFmtId="49" fontId="3" fillId="0" borderId="0" xfId="0" applyNumberFormat="1" applyFont="1" applyFill="1" applyAlignment="1">
      <alignment horizontal="left" vertical="center"/>
    </xf>
    <xf numFmtId="49" fontId="8" fillId="2" borderId="0" xfId="0" applyNumberFormat="1" applyFont="1" applyFill="1" applyAlignment="1">
      <alignment horizontal="left" vertical="center"/>
    </xf>
    <xf numFmtId="49" fontId="3" fillId="0" borderId="0" xfId="0" applyNumberFormat="1" applyFont="1" applyFill="1" applyBorder="1" applyAlignment="1">
      <alignment horizontal="left" vertical="center"/>
    </xf>
    <xf numFmtId="49" fontId="3" fillId="4" borderId="20" xfId="0" applyNumberFormat="1" applyFont="1" applyFill="1" applyBorder="1" applyAlignment="1">
      <alignment horizontal="left" vertical="center"/>
    </xf>
    <xf numFmtId="49" fontId="3" fillId="8" borderId="0" xfId="0" applyNumberFormat="1" applyFont="1" applyFill="1" applyAlignment="1">
      <alignment horizontal="left" vertical="center"/>
    </xf>
    <xf numFmtId="49" fontId="3" fillId="3" borderId="20" xfId="0" applyNumberFormat="1" applyFont="1" applyFill="1" applyBorder="1" applyAlignment="1">
      <alignment horizontal="left" vertical="center"/>
    </xf>
    <xf numFmtId="49" fontId="24" fillId="0" borderId="0" xfId="0" applyNumberFormat="1" applyFont="1" applyBorder="1" applyAlignment="1" applyProtection="1">
      <alignment horizontal="left"/>
    </xf>
    <xf numFmtId="49" fontId="24" fillId="9" borderId="10" xfId="0" applyNumberFormat="1" applyFont="1" applyFill="1" applyBorder="1" applyAlignment="1" applyProtection="1">
      <alignment horizontal="left"/>
    </xf>
    <xf numFmtId="0" fontId="1" fillId="0" borderId="0" xfId="0" applyFont="1" applyFill="1" applyAlignment="1">
      <alignment horizontal="left" vertical="center"/>
    </xf>
    <xf numFmtId="0" fontId="1" fillId="0" borderId="0" xfId="0" applyFont="1" applyFill="1" applyBorder="1" applyAlignment="1">
      <alignment horizontal="left" vertical="center" wrapText="1"/>
    </xf>
    <xf numFmtId="0" fontId="0" fillId="0" borderId="0" xfId="0" applyBorder="1" applyAlignment="1">
      <alignment vertical="center" wrapText="1"/>
    </xf>
    <xf numFmtId="0" fontId="0" fillId="0" borderId="0" xfId="0" applyFill="1" applyAlignment="1">
      <alignment vertical="top" wrapText="1"/>
    </xf>
    <xf numFmtId="0" fontId="25" fillId="0" borderId="1" xfId="0" applyFont="1" applyBorder="1" applyAlignment="1">
      <alignment horizontal="center" vertical="center" wrapText="1"/>
    </xf>
    <xf numFmtId="0" fontId="26" fillId="0" borderId="0" xfId="0" applyFont="1" applyFill="1" applyAlignment="1">
      <alignment vertical="center"/>
    </xf>
    <xf numFmtId="49" fontId="1" fillId="7" borderId="1" xfId="0" applyNumberFormat="1" applyFont="1" applyFill="1" applyBorder="1" applyAlignment="1">
      <alignment vertical="center"/>
    </xf>
    <xf numFmtId="0" fontId="1" fillId="7" borderId="2" xfId="0" applyFont="1" applyFill="1" applyBorder="1" applyAlignment="1">
      <alignment horizontal="left" vertical="center" indent="1"/>
    </xf>
    <xf numFmtId="0" fontId="1" fillId="7" borderId="2" xfId="0" applyFont="1" applyFill="1" applyBorder="1" applyAlignment="1">
      <alignment vertical="center"/>
    </xf>
    <xf numFmtId="0" fontId="1" fillId="0" borderId="2" xfId="0" applyFont="1" applyFill="1" applyBorder="1" applyAlignment="1">
      <alignment vertical="center" wrapText="1"/>
    </xf>
    <xf numFmtId="0" fontId="16" fillId="0" borderId="0" xfId="0" applyFont="1" applyBorder="1" applyProtection="1"/>
    <xf numFmtId="165" fontId="16" fillId="0" borderId="0" xfId="0" applyNumberFormat="1" applyFont="1" applyBorder="1" applyProtection="1"/>
    <xf numFmtId="0" fontId="16" fillId="7" borderId="10" xfId="0" applyFont="1" applyFill="1" applyBorder="1" applyProtection="1"/>
    <xf numFmtId="165" fontId="16" fillId="0" borderId="16" xfId="0" applyNumberFormat="1" applyFont="1" applyBorder="1" applyAlignment="1" applyProtection="1"/>
    <xf numFmtId="165" fontId="16" fillId="0" borderId="0" xfId="0" applyNumberFormat="1" applyFont="1" applyBorder="1" applyAlignment="1" applyProtection="1"/>
    <xf numFmtId="0" fontId="16" fillId="10" borderId="10" xfId="0" applyFont="1" applyFill="1" applyBorder="1" applyProtection="1"/>
    <xf numFmtId="49" fontId="1" fillId="7" borderId="0" xfId="0" applyNumberFormat="1" applyFont="1" applyFill="1" applyAlignment="1">
      <alignment horizontal="left" vertical="top" wrapText="1"/>
    </xf>
    <xf numFmtId="49" fontId="1" fillId="7" borderId="0" xfId="0" applyNumberFormat="1" applyFont="1" applyFill="1" applyAlignment="1">
      <alignment horizontal="left" vertical="top"/>
    </xf>
    <xf numFmtId="49" fontId="1" fillId="7" borderId="0" xfId="0" applyNumberFormat="1" applyFont="1" applyFill="1" applyAlignment="1">
      <alignment horizontal="left" vertical="center" wrapText="1"/>
    </xf>
    <xf numFmtId="0" fontId="3" fillId="6" borderId="0" xfId="0" applyFont="1" applyFill="1" applyAlignment="1">
      <alignment horizontal="center" vertical="center" wrapText="1"/>
    </xf>
    <xf numFmtId="0" fontId="4" fillId="6" borderId="0" xfId="0" applyFont="1" applyFill="1" applyAlignment="1">
      <alignment horizontal="center" vertical="center" wrapText="1"/>
    </xf>
    <xf numFmtId="49" fontId="8" fillId="2" borderId="7" xfId="0" applyNumberFormat="1" applyFont="1" applyFill="1" applyBorder="1" applyAlignment="1">
      <alignment horizontal="center" vertical="center"/>
    </xf>
    <xf numFmtId="49" fontId="8" fillId="2" borderId="8" xfId="0" applyNumberFormat="1" applyFont="1" applyFill="1" applyBorder="1" applyAlignment="1">
      <alignment horizontal="center" vertical="center"/>
    </xf>
    <xf numFmtId="49" fontId="8" fillId="2" borderId="4" xfId="0" applyNumberFormat="1" applyFont="1" applyFill="1" applyBorder="1" applyAlignment="1">
      <alignment horizontal="center" vertical="center"/>
    </xf>
    <xf numFmtId="0" fontId="0" fillId="0" borderId="0" xfId="0" applyAlignment="1">
      <alignment horizontal="left" vertical="top" wrapText="1"/>
    </xf>
    <xf numFmtId="49" fontId="1" fillId="9" borderId="2" xfId="0" applyNumberFormat="1" applyFont="1" applyFill="1" applyBorder="1" applyAlignment="1">
      <alignment horizontal="left" wrapText="1"/>
    </xf>
    <xf numFmtId="0" fontId="0" fillId="0" borderId="2" xfId="0" applyBorder="1" applyAlignment="1">
      <alignment horizontal="left" wrapText="1"/>
    </xf>
    <xf numFmtId="49" fontId="1" fillId="0" borderId="2" xfId="0" applyNumberFormat="1" applyFont="1" applyFill="1" applyBorder="1" applyAlignment="1">
      <alignment horizontal="left" wrapText="1"/>
    </xf>
    <xf numFmtId="0" fontId="1" fillId="0" borderId="2" xfId="0" applyFont="1" applyFill="1" applyBorder="1" applyAlignment="1">
      <alignment horizontal="left" wrapText="1"/>
    </xf>
    <xf numFmtId="49" fontId="8" fillId="2" borderId="8" xfId="0" applyNumberFormat="1" applyFont="1" applyFill="1" applyBorder="1" applyAlignment="1">
      <alignment horizontal="left" vertical="center"/>
    </xf>
    <xf numFmtId="0" fontId="0" fillId="0" borderId="8" xfId="0" applyBorder="1" applyAlignment="1">
      <alignment horizontal="left" vertical="center"/>
    </xf>
    <xf numFmtId="49" fontId="3" fillId="3" borderId="8" xfId="0" applyNumberFormat="1" applyFont="1" applyFill="1" applyBorder="1" applyAlignment="1">
      <alignment vertical="center" wrapText="1"/>
    </xf>
    <xf numFmtId="0" fontId="0" fillId="0" borderId="8" xfId="0" applyBorder="1" applyAlignment="1">
      <alignment vertical="center" wrapText="1"/>
    </xf>
    <xf numFmtId="0" fontId="0" fillId="0" borderId="4" xfId="0" applyBorder="1" applyAlignment="1">
      <alignment vertical="center" wrapText="1"/>
    </xf>
    <xf numFmtId="49" fontId="1" fillId="9" borderId="2" xfId="0" applyNumberFormat="1" applyFont="1" applyFill="1" applyBorder="1" applyAlignment="1">
      <alignment horizontal="left" vertical="top" wrapText="1"/>
    </xf>
    <xf numFmtId="0" fontId="0" fillId="9" borderId="2" xfId="0" applyFill="1" applyBorder="1" applyAlignment="1">
      <alignment horizontal="left" vertical="top" wrapText="1"/>
    </xf>
    <xf numFmtId="49" fontId="1" fillId="0" borderId="0" xfId="0" applyNumberFormat="1" applyFont="1" applyFill="1" applyAlignment="1">
      <alignment horizontal="center" vertical="center"/>
    </xf>
    <xf numFmtId="0" fontId="0" fillId="0" borderId="0" xfId="0" applyAlignment="1">
      <alignment vertical="center"/>
    </xf>
    <xf numFmtId="0" fontId="0" fillId="0" borderId="15" xfId="0" applyBorder="1" applyAlignment="1">
      <alignment vertical="center"/>
    </xf>
    <xf numFmtId="49" fontId="1" fillId="0" borderId="0" xfId="0" applyNumberFormat="1" applyFont="1" applyFill="1" applyAlignment="1">
      <alignment horizontal="left" vertical="top"/>
    </xf>
    <xf numFmtId="0" fontId="0" fillId="0" borderId="0" xfId="0" applyAlignment="1">
      <alignment horizontal="left" vertical="top"/>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center"/>
    </xf>
    <xf numFmtId="0" fontId="1" fillId="0" borderId="0" xfId="0" applyFont="1" applyFill="1" applyAlignment="1">
      <alignment horizontal="left" vertical="center"/>
    </xf>
    <xf numFmtId="0" fontId="0" fillId="0" borderId="0" xfId="0" applyAlignment="1">
      <alignment horizontal="center" vertical="center" wrapText="1"/>
    </xf>
    <xf numFmtId="0" fontId="3" fillId="0" borderId="0" xfId="0" applyFont="1" applyFill="1" applyBorder="1" applyAlignment="1">
      <alignment horizontal="left" vertical="center" wrapText="1"/>
    </xf>
    <xf numFmtId="0" fontId="0" fillId="0" borderId="0" xfId="0" applyAlignment="1">
      <alignment vertical="center" wrapText="1"/>
    </xf>
    <xf numFmtId="0" fontId="1" fillId="0" borderId="0" xfId="0" applyFont="1" applyFill="1" applyBorder="1" applyAlignment="1">
      <alignment horizontal="left" vertical="top" wrapText="1"/>
    </xf>
    <xf numFmtId="0" fontId="0" fillId="0" borderId="0" xfId="0" applyAlignment="1">
      <alignment vertical="top" wrapText="1"/>
    </xf>
    <xf numFmtId="49" fontId="3" fillId="4" borderId="8" xfId="0" applyNumberFormat="1" applyFont="1" applyFill="1"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left" vertical="center" wrapText="1"/>
    </xf>
    <xf numFmtId="0" fontId="0" fillId="0" borderId="0" xfId="0" applyFill="1" applyAlignment="1">
      <alignment vertical="center"/>
    </xf>
    <xf numFmtId="0" fontId="1" fillId="9" borderId="2" xfId="0" applyFont="1" applyFill="1" applyBorder="1" applyAlignment="1">
      <alignment vertical="center" wrapText="1"/>
    </xf>
    <xf numFmtId="0" fontId="0" fillId="9" borderId="2" xfId="0" applyFill="1" applyBorder="1" applyAlignment="1">
      <alignment wrapText="1"/>
    </xf>
    <xf numFmtId="0" fontId="1" fillId="0" borderId="19" xfId="0" applyFont="1" applyFill="1" applyBorder="1" applyAlignment="1">
      <alignment horizontal="left" vertical="center" wrapText="1"/>
    </xf>
    <xf numFmtId="0" fontId="0" fillId="9" borderId="2" xfId="0" applyFill="1" applyBorder="1" applyAlignment="1">
      <alignment vertical="center" wrapText="1"/>
    </xf>
    <xf numFmtId="49" fontId="1" fillId="0" borderId="0" xfId="0" applyNumberFormat="1" applyFont="1" applyFill="1" applyBorder="1" applyAlignment="1">
      <alignment vertical="center" wrapText="1"/>
    </xf>
    <xf numFmtId="0" fontId="1" fillId="0" borderId="0" xfId="0" applyFont="1" applyFill="1" applyAlignment="1">
      <alignment horizontal="left" vertical="top" wrapText="1"/>
    </xf>
    <xf numFmtId="0" fontId="1" fillId="0" borderId="0" xfId="0" applyFont="1" applyFill="1" applyAlignment="1">
      <alignment horizontal="left" vertical="center" wrapText="1"/>
    </xf>
    <xf numFmtId="0" fontId="0" fillId="0" borderId="0" xfId="0" applyAlignment="1">
      <alignment horizontal="left" vertical="center" wrapText="1"/>
    </xf>
    <xf numFmtId="49" fontId="1" fillId="9" borderId="2" xfId="0" applyNumberFormat="1" applyFont="1" applyFill="1" applyBorder="1" applyAlignment="1">
      <alignment horizontal="left"/>
    </xf>
    <xf numFmtId="0" fontId="0" fillId="9" borderId="2" xfId="0" applyFill="1" applyBorder="1" applyAlignment="1">
      <alignment horizontal="left"/>
    </xf>
    <xf numFmtId="49" fontId="1" fillId="0" borderId="2" xfId="0" applyNumberFormat="1" applyFont="1" applyFill="1" applyBorder="1" applyAlignment="1">
      <alignment horizontal="left"/>
    </xf>
    <xf numFmtId="0" fontId="0" fillId="0" borderId="2" xfId="0" applyFill="1" applyBorder="1" applyAlignment="1">
      <alignment horizontal="left"/>
    </xf>
    <xf numFmtId="0" fontId="1" fillId="0" borderId="2" xfId="0" applyFont="1" applyFill="1" applyBorder="1" applyAlignment="1">
      <alignment horizontal="left"/>
    </xf>
    <xf numFmtId="0" fontId="3" fillId="6" borderId="9" xfId="0" applyFont="1" applyFill="1"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left" vertical="center"/>
    </xf>
    <xf numFmtId="0" fontId="1" fillId="9" borderId="2" xfId="0" applyFont="1" applyFill="1" applyBorder="1" applyAlignment="1">
      <alignment horizontal="left" vertical="center"/>
    </xf>
    <xf numFmtId="0" fontId="0" fillId="9" borderId="2" xfId="0" applyFill="1" applyBorder="1" applyAlignment="1">
      <alignment horizontal="left" vertical="center"/>
    </xf>
    <xf numFmtId="0" fontId="0" fillId="9" borderId="2" xfId="0" applyFill="1" applyBorder="1" applyAlignment="1">
      <alignment vertical="top" wrapText="1"/>
    </xf>
    <xf numFmtId="49" fontId="3" fillId="0" borderId="2" xfId="0" applyNumberFormat="1" applyFont="1" applyFill="1" applyBorder="1" applyAlignment="1">
      <alignment vertical="center"/>
    </xf>
    <xf numFmtId="0" fontId="0" fillId="0" borderId="2" xfId="0" applyBorder="1" applyAlignment="1">
      <alignment vertical="center"/>
    </xf>
    <xf numFmtId="49" fontId="1" fillId="0" borderId="2" xfId="0" applyNumberFormat="1" applyFont="1" applyFill="1" applyBorder="1" applyAlignment="1">
      <alignment vertical="center"/>
    </xf>
    <xf numFmtId="0" fontId="0" fillId="0" borderId="2" xfId="0" applyFill="1" applyBorder="1" applyAlignment="1">
      <alignment vertical="center"/>
    </xf>
    <xf numFmtId="0" fontId="0" fillId="0" borderId="2" xfId="0" applyFill="1" applyBorder="1" applyAlignment="1"/>
    <xf numFmtId="0" fontId="0" fillId="0" borderId="2" xfId="0" applyFill="1" applyBorder="1" applyAlignment="1">
      <alignment horizontal="left" wrapText="1"/>
    </xf>
    <xf numFmtId="0" fontId="11" fillId="0" borderId="12" xfId="0" applyFont="1" applyBorder="1" applyAlignment="1">
      <alignment horizontal="left" vertical="top"/>
    </xf>
    <xf numFmtId="0" fontId="0" fillId="0" borderId="13" xfId="0" applyBorder="1" applyAlignment="1">
      <alignment horizontal="left" vertical="top"/>
    </xf>
    <xf numFmtId="0" fontId="0" fillId="0" borderId="13" xfId="0" applyBorder="1" applyAlignment="1">
      <alignment vertical="top"/>
    </xf>
    <xf numFmtId="0" fontId="0" fillId="0" borderId="14" xfId="0" applyBorder="1" applyAlignment="1">
      <alignment vertical="top"/>
    </xf>
    <xf numFmtId="0" fontId="12" fillId="0" borderId="12" xfId="0" applyFont="1" applyBorder="1" applyAlignment="1">
      <alignment horizontal="left" vertical="top"/>
    </xf>
    <xf numFmtId="0" fontId="0" fillId="9" borderId="2" xfId="0" applyFill="1" applyBorder="1" applyAlignment="1">
      <alignment horizontal="left" wrapText="1"/>
    </xf>
    <xf numFmtId="0" fontId="0" fillId="9" borderId="2" xfId="0" applyFill="1" applyBorder="1" applyAlignment="1"/>
    <xf numFmtId="0" fontId="12" fillId="0" borderId="12" xfId="0" applyFont="1"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12" fillId="0" borderId="0" xfId="0" applyFont="1" applyBorder="1" applyAlignment="1">
      <alignment horizontal="left" vertical="top" wrapText="1"/>
    </xf>
    <xf numFmtId="0" fontId="0" fillId="0" borderId="17" xfId="0" applyBorder="1" applyAlignment="1">
      <alignment horizontal="left" vertical="top" wrapText="1"/>
    </xf>
    <xf numFmtId="0" fontId="11" fillId="0" borderId="12" xfId="0" applyFont="1" applyBorder="1" applyAlignment="1">
      <alignment horizontal="left" vertical="top" wrapText="1"/>
    </xf>
    <xf numFmtId="0" fontId="11" fillId="0" borderId="13" xfId="0" applyFont="1" applyBorder="1" applyAlignment="1">
      <alignment horizontal="left" vertical="top" wrapText="1"/>
    </xf>
    <xf numFmtId="0" fontId="16" fillId="0" borderId="12" xfId="0" applyFont="1" applyFill="1" applyBorder="1" applyAlignment="1">
      <alignment horizontal="left" vertical="top" wrapText="1"/>
    </xf>
    <xf numFmtId="0" fontId="16" fillId="0" borderId="0" xfId="0" applyFont="1" applyBorder="1" applyAlignment="1">
      <alignment horizontal="left" vertical="top" wrapText="1"/>
    </xf>
    <xf numFmtId="0" fontId="27" fillId="0" borderId="0" xfId="0" applyFont="1" applyAlignment="1">
      <alignment vertical="top"/>
    </xf>
    <xf numFmtId="0" fontId="11" fillId="7" borderId="12" xfId="0" applyFont="1" applyFill="1" applyBorder="1" applyAlignment="1">
      <alignment horizontal="left" vertical="top" wrapText="1"/>
    </xf>
    <xf numFmtId="0" fontId="0" fillId="7" borderId="12" xfId="0" applyFill="1" applyBorder="1" applyAlignment="1">
      <alignment horizontal="left" vertical="top" wrapText="1"/>
    </xf>
    <xf numFmtId="0" fontId="23" fillId="0" borderId="11" xfId="0" applyFont="1" applyBorder="1" applyAlignment="1">
      <alignment horizontal="left" vertical="top" wrapText="1"/>
    </xf>
    <xf numFmtId="0" fontId="27" fillId="0" borderId="11" xfId="0" applyFont="1" applyBorder="1" applyAlignment="1">
      <alignment vertical="top" wrapText="1"/>
    </xf>
    <xf numFmtId="0" fontId="28" fillId="0" borderId="0" xfId="0" applyFont="1" applyAlignment="1">
      <alignment horizontal="center"/>
    </xf>
    <xf numFmtId="0" fontId="29" fillId="0" borderId="0" xfId="0" applyFont="1" applyAlignment="1">
      <alignment horizontal="center"/>
    </xf>
    <xf numFmtId="16" fontId="28" fillId="0" borderId="0" xfId="0" applyNumberFormat="1" applyFont="1" applyAlignment="1">
      <alignment horizontal="center"/>
    </xf>
  </cellXfs>
  <cellStyles count="1">
    <cellStyle name="Standard" xfId="0" builtinId="0"/>
  </cellStyles>
  <dxfs count="0"/>
  <tableStyles count="0" defaultTableStyle="TableStyleMedium2" defaultPivotStyle="PivotStyleLight16"/>
  <colors>
    <mruColors>
      <color rgb="FFFFFF99"/>
      <color rgb="FFF2DC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tabSelected="1" view="pageLayout" zoomScaleNormal="100" workbookViewId="0">
      <selection activeCell="A7" sqref="A7"/>
    </sheetView>
  </sheetViews>
  <sheetFormatPr baseColWidth="10" defaultRowHeight="15.75" x14ac:dyDescent="0.25"/>
  <cols>
    <col min="1" max="1" width="96.75" customWidth="1"/>
  </cols>
  <sheetData>
    <row r="1" spans="1:1" ht="16.5" thickBot="1" x14ac:dyDescent="0.3"/>
    <row r="2" spans="1:1" ht="203.25" thickBot="1" x14ac:dyDescent="0.3">
      <c r="A2" s="206" t="s">
        <v>167</v>
      </c>
    </row>
    <row r="4" spans="1:1" ht="18.75" x14ac:dyDescent="0.3">
      <c r="A4" s="302" t="s">
        <v>194</v>
      </c>
    </row>
    <row r="5" spans="1:1" ht="18.75" x14ac:dyDescent="0.3">
      <c r="A5" s="302" t="s">
        <v>195</v>
      </c>
    </row>
    <row r="6" spans="1:1" x14ac:dyDescent="0.25">
      <c r="A6" s="301" t="s">
        <v>188</v>
      </c>
    </row>
    <row r="7" spans="1:1" x14ac:dyDescent="0.25">
      <c r="A7" s="301" t="s">
        <v>189</v>
      </c>
    </row>
    <row r="8" spans="1:1" x14ac:dyDescent="0.25">
      <c r="A8" s="301" t="s">
        <v>190</v>
      </c>
    </row>
    <row r="9" spans="1:1" x14ac:dyDescent="0.25">
      <c r="A9" s="301" t="s">
        <v>191</v>
      </c>
    </row>
    <row r="10" spans="1:1" x14ac:dyDescent="0.25">
      <c r="A10" s="301" t="s">
        <v>192</v>
      </c>
    </row>
    <row r="11" spans="1:1" x14ac:dyDescent="0.25">
      <c r="A11" s="303" t="s">
        <v>193</v>
      </c>
    </row>
  </sheetData>
  <pageMargins left="1.1023622047244095" right="0.9055118110236221" top="1.1811023622047245" bottom="0.78740157480314965" header="0.31496062992125984" footer="0.31496062992125984"/>
  <pageSetup paperSize="9" orientation="portrait" r:id="rId1"/>
  <headerFooter>
    <oddFooter xml:space="preserve">&amp;R&amp;P von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5"/>
  <sheetViews>
    <sheetView view="pageLayout" zoomScaleNormal="145" zoomScaleSheetLayoutView="100" workbookViewId="0">
      <selection activeCell="B9" sqref="B9:N10"/>
    </sheetView>
  </sheetViews>
  <sheetFormatPr baseColWidth="10" defaultColWidth="10.875" defaultRowHeight="14.25" x14ac:dyDescent="0.25"/>
  <cols>
    <col min="1" max="1" width="2.75" style="15" customWidth="1"/>
    <col min="2" max="2" width="3.5" style="13" customWidth="1"/>
    <col min="3" max="3" width="3.625" style="3" customWidth="1"/>
    <col min="4" max="4" width="3.875" style="2" customWidth="1"/>
    <col min="5" max="5" width="1.875" style="4" customWidth="1"/>
    <col min="6" max="6" width="7" style="1" customWidth="1"/>
    <col min="7" max="7" width="9.125" style="4" customWidth="1"/>
    <col min="8" max="8" width="8.5" style="4" customWidth="1"/>
    <col min="9" max="9" width="4" style="5" customWidth="1"/>
    <col min="10" max="10" width="1.625" style="5" customWidth="1"/>
    <col min="11" max="11" width="6.5" style="5" customWidth="1"/>
    <col min="12" max="12" width="14.125" style="5" customWidth="1"/>
    <col min="13" max="13" width="7.75" style="5" customWidth="1"/>
    <col min="14" max="14" width="8.5" style="5" customWidth="1"/>
    <col min="15" max="16384" width="10.875" style="5"/>
  </cols>
  <sheetData>
    <row r="1" spans="1:14" ht="64.150000000000006" customHeight="1" x14ac:dyDescent="0.25">
      <c r="A1" s="221" t="s">
        <v>137</v>
      </c>
      <c r="B1" s="222"/>
      <c r="C1" s="222"/>
      <c r="D1" s="222"/>
      <c r="E1" s="222"/>
      <c r="F1" s="222"/>
      <c r="G1" s="222"/>
      <c r="H1" s="222"/>
      <c r="I1" s="222"/>
      <c r="J1" s="222"/>
      <c r="K1" s="222"/>
      <c r="L1" s="222"/>
      <c r="M1" s="222"/>
      <c r="N1" s="222"/>
    </row>
    <row r="2" spans="1:14" ht="18" customHeight="1" thickBot="1" x14ac:dyDescent="0.3"/>
    <row r="3" spans="1:14" s="44" customFormat="1" ht="35.1" customHeight="1" thickBot="1" x14ac:dyDescent="0.3">
      <c r="A3" s="43" t="s">
        <v>31</v>
      </c>
      <c r="B3" s="223" t="s">
        <v>37</v>
      </c>
      <c r="C3" s="224"/>
      <c r="D3" s="224"/>
      <c r="E3" s="224"/>
      <c r="F3" s="224"/>
      <c r="G3" s="224"/>
      <c r="H3" s="224"/>
      <c r="I3" s="224"/>
      <c r="J3" s="224"/>
      <c r="K3" s="224"/>
      <c r="L3" s="224"/>
      <c r="M3" s="224"/>
      <c r="N3" s="225"/>
    </row>
    <row r="4" spans="1:14" s="11" customFormat="1" ht="16.899999999999999" customHeight="1" x14ac:dyDescent="0.25">
      <c r="A4" s="14"/>
      <c r="B4" s="12"/>
      <c r="C4" s="9"/>
      <c r="D4" s="8"/>
      <c r="E4" s="10"/>
      <c r="F4" s="7"/>
      <c r="G4" s="10"/>
      <c r="H4" s="10"/>
    </row>
    <row r="5" spans="1:14" s="52" customFormat="1" ht="32.1" customHeight="1" x14ac:dyDescent="0.25">
      <c r="A5" s="45"/>
      <c r="B5" s="46" t="s">
        <v>0</v>
      </c>
      <c r="C5" s="47" t="s">
        <v>38</v>
      </c>
      <c r="D5" s="48"/>
      <c r="E5" s="49"/>
      <c r="F5" s="50"/>
      <c r="G5" s="49"/>
      <c r="H5" s="49"/>
      <c r="I5" s="51"/>
      <c r="J5" s="51"/>
      <c r="K5" s="50"/>
      <c r="L5" s="51"/>
      <c r="M5" s="51"/>
      <c r="N5" s="51"/>
    </row>
    <row r="6" spans="1:14" s="32" customFormat="1" ht="16.149999999999999" customHeight="1" x14ac:dyDescent="0.25">
      <c r="A6" s="27"/>
      <c r="B6" s="28"/>
      <c r="C6" s="29"/>
      <c r="D6" s="30"/>
      <c r="E6" s="30"/>
      <c r="F6" s="31"/>
    </row>
    <row r="7" spans="1:14" ht="18" customHeight="1" x14ac:dyDescent="0.25">
      <c r="B7" s="218" t="s">
        <v>183</v>
      </c>
      <c r="C7" s="219"/>
      <c r="D7" s="219"/>
      <c r="E7" s="219"/>
      <c r="F7" s="219"/>
      <c r="G7" s="219"/>
      <c r="H7" s="219"/>
      <c r="I7" s="219"/>
      <c r="J7" s="219"/>
      <c r="K7" s="219"/>
      <c r="L7" s="219"/>
      <c r="M7" s="219"/>
      <c r="N7" s="219"/>
    </row>
    <row r="8" spans="1:14" ht="98.45" customHeight="1" x14ac:dyDescent="0.25">
      <c r="B8" s="219"/>
      <c r="C8" s="219"/>
      <c r="D8" s="219"/>
      <c r="E8" s="219"/>
      <c r="F8" s="219"/>
      <c r="G8" s="219"/>
      <c r="H8" s="219"/>
      <c r="I8" s="219"/>
      <c r="J8" s="219"/>
      <c r="K8" s="219"/>
      <c r="L8" s="219"/>
      <c r="M8" s="219"/>
      <c r="N8" s="219"/>
    </row>
    <row r="9" spans="1:14" ht="18" customHeight="1" x14ac:dyDescent="0.25">
      <c r="B9" s="218" t="s">
        <v>184</v>
      </c>
      <c r="C9" s="219"/>
      <c r="D9" s="219"/>
      <c r="E9" s="219"/>
      <c r="F9" s="219"/>
      <c r="G9" s="219"/>
      <c r="H9" s="219"/>
      <c r="I9" s="219"/>
      <c r="J9" s="219"/>
      <c r="K9" s="219"/>
      <c r="L9" s="219"/>
      <c r="M9" s="219"/>
      <c r="N9" s="219"/>
    </row>
    <row r="10" spans="1:14" ht="218.25" customHeight="1" x14ac:dyDescent="0.25">
      <c r="B10" s="219"/>
      <c r="C10" s="219"/>
      <c r="D10" s="219"/>
      <c r="E10" s="219"/>
      <c r="F10" s="219"/>
      <c r="G10" s="219"/>
      <c r="H10" s="219"/>
      <c r="I10" s="219"/>
      <c r="J10" s="219"/>
      <c r="K10" s="219"/>
      <c r="L10" s="219"/>
      <c r="M10" s="219"/>
      <c r="N10" s="219"/>
    </row>
    <row r="11" spans="1:14" ht="87" customHeight="1" x14ac:dyDescent="0.25">
      <c r="B11" s="218" t="s">
        <v>166</v>
      </c>
      <c r="C11" s="226"/>
      <c r="D11" s="226"/>
      <c r="E11" s="226"/>
      <c r="F11" s="226"/>
      <c r="G11" s="226"/>
      <c r="H11" s="226"/>
      <c r="I11" s="226"/>
      <c r="J11" s="226"/>
      <c r="K11" s="226"/>
      <c r="L11" s="226"/>
      <c r="M11" s="226"/>
      <c r="N11" s="226"/>
    </row>
    <row r="12" spans="1:14" s="32" customFormat="1" ht="19.899999999999999" customHeight="1" x14ac:dyDescent="0.25">
      <c r="A12" s="27"/>
      <c r="B12" s="28"/>
      <c r="C12" s="29"/>
      <c r="D12" s="33"/>
      <c r="E12" s="33"/>
      <c r="F12" s="33"/>
      <c r="G12" s="33"/>
      <c r="H12" s="33"/>
      <c r="I12" s="33"/>
      <c r="J12" s="33"/>
      <c r="K12" s="33"/>
      <c r="L12" s="33"/>
      <c r="M12" s="33"/>
    </row>
    <row r="13" spans="1:14" ht="31.5" customHeight="1" x14ac:dyDescent="0.25">
      <c r="B13" s="46" t="s">
        <v>1</v>
      </c>
      <c r="C13" s="47" t="s">
        <v>39</v>
      </c>
      <c r="D13" s="47"/>
      <c r="E13" s="47"/>
      <c r="F13" s="47"/>
      <c r="G13" s="47"/>
      <c r="H13" s="47"/>
      <c r="I13" s="51"/>
      <c r="J13" s="51"/>
      <c r="K13" s="51"/>
      <c r="L13" s="51"/>
      <c r="M13" s="51"/>
      <c r="N13" s="51"/>
    </row>
    <row r="15" spans="1:14" ht="18" customHeight="1" x14ac:dyDescent="0.25">
      <c r="B15" s="220" t="s">
        <v>92</v>
      </c>
      <c r="C15" s="220"/>
      <c r="D15" s="220"/>
      <c r="E15" s="220"/>
      <c r="F15" s="220"/>
      <c r="G15" s="220"/>
      <c r="H15" s="220"/>
      <c r="I15" s="220"/>
      <c r="J15" s="220"/>
      <c r="K15" s="220"/>
      <c r="L15" s="220"/>
      <c r="M15" s="220"/>
      <c r="N15" s="220"/>
    </row>
    <row r="16" spans="1:14" ht="64.150000000000006" customHeight="1" x14ac:dyDescent="0.25">
      <c r="B16" s="220"/>
      <c r="C16" s="220"/>
      <c r="D16" s="220"/>
      <c r="E16" s="220"/>
      <c r="F16" s="220"/>
      <c r="G16" s="220"/>
      <c r="H16" s="220"/>
      <c r="I16" s="220"/>
      <c r="J16" s="220"/>
      <c r="K16" s="220"/>
      <c r="L16" s="220"/>
      <c r="M16" s="220"/>
      <c r="N16" s="220"/>
    </row>
    <row r="17" spans="2:14" ht="15" customHeight="1" x14ac:dyDescent="0.25"/>
    <row r="18" spans="2:14" ht="31.5" customHeight="1" x14ac:dyDescent="0.25">
      <c r="B18" s="46" t="s">
        <v>40</v>
      </c>
      <c r="C18" s="47" t="s">
        <v>41</v>
      </c>
      <c r="D18" s="47"/>
      <c r="E18" s="47"/>
      <c r="F18" s="47"/>
      <c r="G18" s="47"/>
      <c r="H18" s="47"/>
      <c r="I18" s="47"/>
      <c r="J18" s="47"/>
      <c r="K18" s="47"/>
      <c r="L18" s="51"/>
      <c r="M18" s="51"/>
      <c r="N18" s="51"/>
    </row>
    <row r="20" spans="2:14" ht="3" customHeight="1" x14ac:dyDescent="0.25">
      <c r="B20" s="220" t="s">
        <v>93</v>
      </c>
      <c r="C20" s="220"/>
      <c r="D20" s="220"/>
      <c r="E20" s="220"/>
      <c r="F20" s="220"/>
      <c r="G20" s="220"/>
      <c r="H20" s="220"/>
      <c r="I20" s="220"/>
      <c r="J20" s="220"/>
      <c r="K20" s="220"/>
      <c r="L20" s="220"/>
      <c r="M20" s="220"/>
      <c r="N20" s="220"/>
    </row>
    <row r="21" spans="2:14" ht="64.150000000000006" customHeight="1" x14ac:dyDescent="0.25">
      <c r="B21" s="220"/>
      <c r="C21" s="220"/>
      <c r="D21" s="220"/>
      <c r="E21" s="220"/>
      <c r="F21" s="220"/>
      <c r="G21" s="220"/>
      <c r="H21" s="220"/>
      <c r="I21" s="220"/>
      <c r="J21" s="220"/>
      <c r="K21" s="220"/>
      <c r="L21" s="220"/>
      <c r="M21" s="220"/>
      <c r="N21" s="220"/>
    </row>
    <row r="23" spans="2:14" ht="14.25" customHeight="1" x14ac:dyDescent="0.25"/>
    <row r="25" spans="2:14" ht="14.25" customHeight="1" x14ac:dyDescent="0.25"/>
  </sheetData>
  <mergeCells count="7">
    <mergeCell ref="B7:N8"/>
    <mergeCell ref="B15:N16"/>
    <mergeCell ref="B20:N21"/>
    <mergeCell ref="A1:N1"/>
    <mergeCell ref="B3:N3"/>
    <mergeCell ref="B9:N10"/>
    <mergeCell ref="B11:N11"/>
  </mergeCells>
  <pageMargins left="0.78740157480314965" right="0.31496062992125984" top="0.78740157480314965" bottom="0.78740157480314965" header="0.31496062992125984" footer="0.31496062992125984"/>
  <pageSetup paperSize="9" orientation="portrait" r:id="rId1"/>
  <headerFooter>
    <oddFooter xml:space="preserve">&amp;R&amp;P von &amp;N
</oddFooter>
  </headerFooter>
  <rowBreaks count="1" manualBreakCount="1">
    <brk id="11"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57"/>
  <sheetViews>
    <sheetView view="pageLayout" topLeftCell="A136" zoomScaleNormal="115" zoomScaleSheetLayoutView="110" workbookViewId="0">
      <selection activeCell="A151" sqref="A151:XFD151"/>
    </sheetView>
  </sheetViews>
  <sheetFormatPr baseColWidth="10" defaultColWidth="10.875" defaultRowHeight="15" x14ac:dyDescent="0.25"/>
  <cols>
    <col min="1" max="1" width="6.75" style="179" customWidth="1"/>
    <col min="2" max="2" width="3.625" style="3" customWidth="1"/>
    <col min="3" max="3" width="3.875" style="2" customWidth="1"/>
    <col min="4" max="4" width="2.875" style="4" customWidth="1"/>
    <col min="5" max="5" width="4.875" style="1" customWidth="1"/>
    <col min="6" max="6" width="4.625" style="4" customWidth="1"/>
    <col min="7" max="7" width="10.5" style="4" customWidth="1"/>
    <col min="8" max="8" width="5.125" style="5" customWidth="1"/>
    <col min="9" max="9" width="4.5" style="5" customWidth="1"/>
    <col min="10" max="10" width="4.875" style="5" customWidth="1"/>
    <col min="11" max="11" width="13.375" style="5" customWidth="1"/>
    <col min="12" max="12" width="17.75" style="5" customWidth="1"/>
    <col min="13" max="14" width="0.625" style="5" customWidth="1"/>
    <col min="15" max="16384" width="10.875" style="5"/>
  </cols>
  <sheetData>
    <row r="1" spans="1:12" ht="66" customHeight="1" x14ac:dyDescent="0.25">
      <c r="A1" s="221" t="s">
        <v>137</v>
      </c>
      <c r="B1" s="246"/>
      <c r="C1" s="246"/>
      <c r="D1" s="246"/>
      <c r="E1" s="246"/>
      <c r="F1" s="246"/>
      <c r="G1" s="246"/>
      <c r="H1" s="246"/>
      <c r="I1" s="246"/>
      <c r="J1" s="246"/>
      <c r="K1" s="246"/>
      <c r="L1" s="246"/>
    </row>
    <row r="2" spans="1:12" ht="15.75" thickBot="1" x14ac:dyDescent="0.3"/>
    <row r="3" spans="1:12" s="44" customFormat="1" ht="21" thickBot="1" x14ac:dyDescent="0.3">
      <c r="A3" s="195" t="s">
        <v>31</v>
      </c>
      <c r="B3" s="231" t="s">
        <v>42</v>
      </c>
      <c r="C3" s="232"/>
      <c r="D3" s="232"/>
      <c r="E3" s="232"/>
      <c r="F3" s="232"/>
      <c r="G3" s="232"/>
      <c r="H3" s="232"/>
      <c r="I3" s="232"/>
      <c r="J3" s="232"/>
      <c r="K3" s="232"/>
      <c r="L3" s="232"/>
    </row>
    <row r="4" spans="1:12" s="11" customFormat="1" x14ac:dyDescent="0.25">
      <c r="A4" s="179"/>
      <c r="B4" s="9"/>
      <c r="C4" s="8"/>
      <c r="D4" s="10"/>
      <c r="E4" s="7"/>
      <c r="F4" s="10"/>
      <c r="G4" s="10"/>
    </row>
    <row r="5" spans="1:12" s="52" customFormat="1" ht="18" x14ac:dyDescent="0.25">
      <c r="A5" s="193" t="s">
        <v>0</v>
      </c>
      <c r="B5" s="47" t="s">
        <v>2</v>
      </c>
      <c r="C5" s="48"/>
      <c r="D5" s="49"/>
      <c r="E5" s="50"/>
      <c r="F5" s="49"/>
      <c r="G5" s="49"/>
      <c r="H5" s="51"/>
      <c r="I5" s="51"/>
      <c r="J5" s="51"/>
      <c r="K5" s="51"/>
      <c r="L5" s="51"/>
    </row>
    <row r="6" spans="1:12" s="32" customFormat="1" x14ac:dyDescent="0.25">
      <c r="A6" s="194"/>
      <c r="B6" s="29"/>
      <c r="C6" s="30"/>
      <c r="D6" s="30"/>
      <c r="E6" s="31"/>
    </row>
    <row r="7" spans="1:12" s="26" customFormat="1" x14ac:dyDescent="0.25">
      <c r="A7" s="194"/>
      <c r="B7" s="22" t="s">
        <v>33</v>
      </c>
      <c r="C7" s="23"/>
      <c r="D7" s="24"/>
      <c r="E7" s="25"/>
      <c r="F7" s="24"/>
      <c r="G7" s="24"/>
    </row>
    <row r="8" spans="1:12" x14ac:dyDescent="0.25">
      <c r="B8" s="38" t="s">
        <v>62</v>
      </c>
      <c r="C8" s="39"/>
      <c r="D8" s="40"/>
      <c r="E8" s="41"/>
      <c r="F8" s="40"/>
      <c r="G8" s="40"/>
      <c r="H8" s="42"/>
      <c r="I8" s="42"/>
      <c r="J8" s="42"/>
      <c r="K8" s="42"/>
      <c r="L8" s="32"/>
    </row>
    <row r="9" spans="1:12" ht="15.75" thickBot="1" x14ac:dyDescent="0.3"/>
    <row r="10" spans="1:12" ht="15.75" thickBot="1" x14ac:dyDescent="0.3">
      <c r="B10" s="135"/>
      <c r="C10" s="16" t="s">
        <v>3</v>
      </c>
      <c r="D10" s="16"/>
      <c r="E10" s="17"/>
      <c r="F10" s="18"/>
      <c r="G10" s="18"/>
      <c r="H10" s="18"/>
      <c r="I10" s="18"/>
      <c r="J10" s="18"/>
      <c r="K10" s="18"/>
      <c r="L10" s="18"/>
    </row>
    <row r="11" spans="1:12" s="36" customFormat="1" ht="15.75" thickBot="1" x14ac:dyDescent="0.3">
      <c r="A11" s="196"/>
      <c r="B11" s="29"/>
      <c r="C11" s="34"/>
      <c r="D11" s="34"/>
      <c r="E11" s="35"/>
    </row>
    <row r="12" spans="1:12" ht="15.75" thickBot="1" x14ac:dyDescent="0.3">
      <c r="B12" s="135"/>
      <c r="C12" s="19" t="s">
        <v>59</v>
      </c>
      <c r="D12" s="19"/>
      <c r="E12" s="20"/>
      <c r="F12" s="21"/>
      <c r="G12" s="21"/>
      <c r="H12" s="21"/>
      <c r="I12" s="21"/>
      <c r="J12" s="21"/>
      <c r="K12" s="21"/>
      <c r="L12" s="21"/>
    </row>
    <row r="13" spans="1:12" s="32" customFormat="1" ht="15.75" thickBot="1" x14ac:dyDescent="0.3">
      <c r="A13" s="194"/>
      <c r="B13" s="29"/>
      <c r="C13" s="30"/>
      <c r="D13" s="30"/>
      <c r="E13" s="31"/>
    </row>
    <row r="14" spans="1:12" s="11" customFormat="1" ht="18" customHeight="1" thickBot="1" x14ac:dyDescent="0.3">
      <c r="A14" s="197" t="s">
        <v>152</v>
      </c>
      <c r="B14" s="251" t="s">
        <v>57</v>
      </c>
      <c r="C14" s="252"/>
      <c r="D14" s="252"/>
      <c r="E14" s="252"/>
      <c r="F14" s="252"/>
      <c r="G14" s="252"/>
      <c r="H14" s="252"/>
      <c r="I14" s="252"/>
      <c r="J14" s="252"/>
      <c r="K14" s="252"/>
      <c r="L14" s="253"/>
    </row>
    <row r="15" spans="1:12" x14ac:dyDescent="0.25">
      <c r="A15" s="194"/>
      <c r="B15" s="29"/>
      <c r="C15" s="128"/>
      <c r="D15" s="30"/>
      <c r="E15" s="31"/>
      <c r="F15" s="30"/>
      <c r="G15" s="30"/>
      <c r="H15" s="32"/>
      <c r="I15" s="32"/>
      <c r="J15" s="32"/>
      <c r="K15" s="32"/>
      <c r="L15" s="32"/>
    </row>
    <row r="16" spans="1:12" x14ac:dyDescent="0.25">
      <c r="A16" s="194" t="s">
        <v>154</v>
      </c>
      <c r="B16" s="129" t="s">
        <v>4</v>
      </c>
      <c r="C16" s="130"/>
      <c r="D16" s="30"/>
      <c r="E16" s="31"/>
      <c r="F16" s="30"/>
      <c r="G16" s="30"/>
      <c r="H16" s="32"/>
      <c r="I16" s="32"/>
      <c r="J16" s="32"/>
      <c r="K16" s="32"/>
      <c r="L16" s="32"/>
    </row>
    <row r="17" spans="1:12" ht="15.75" thickBot="1" x14ac:dyDescent="0.3">
      <c r="A17" s="194"/>
      <c r="B17" s="29"/>
      <c r="C17" s="128"/>
      <c r="D17" s="30"/>
      <c r="E17" s="31"/>
      <c r="F17" s="30"/>
      <c r="G17" s="30"/>
      <c r="H17" s="32"/>
      <c r="I17" s="32"/>
      <c r="J17" s="32"/>
      <c r="K17" s="32"/>
      <c r="L17" s="32"/>
    </row>
    <row r="18" spans="1:12" ht="15.75" thickBot="1" x14ac:dyDescent="0.3">
      <c r="A18" s="194"/>
      <c r="B18" s="34"/>
      <c r="C18" s="136"/>
      <c r="D18" s="30" t="s">
        <v>61</v>
      </c>
      <c r="E18" s="31"/>
      <c r="F18" s="32"/>
      <c r="G18" s="32"/>
      <c r="H18" s="32"/>
      <c r="I18" s="32"/>
      <c r="J18" s="32"/>
      <c r="K18" s="32"/>
      <c r="L18" s="32"/>
    </row>
    <row r="19" spans="1:12" s="6" customFormat="1" ht="15.75" x14ac:dyDescent="0.25">
      <c r="A19" s="196"/>
      <c r="B19" s="29"/>
      <c r="D19" s="131">
        <v>1</v>
      </c>
      <c r="E19" s="255"/>
      <c r="F19" s="256"/>
      <c r="G19" s="256"/>
      <c r="H19" s="256"/>
      <c r="I19" s="256"/>
      <c r="J19" s="256"/>
      <c r="K19" s="256"/>
      <c r="L19" s="256"/>
    </row>
    <row r="20" spans="1:12" s="6" customFormat="1" ht="15.75" x14ac:dyDescent="0.25">
      <c r="A20" s="196"/>
      <c r="B20" s="29"/>
      <c r="D20" s="131">
        <v>2</v>
      </c>
      <c r="E20" s="255"/>
      <c r="F20" s="256"/>
      <c r="G20" s="256"/>
      <c r="H20" s="256"/>
      <c r="I20" s="256"/>
      <c r="J20" s="256"/>
      <c r="K20" s="256"/>
      <c r="L20" s="256"/>
    </row>
    <row r="21" spans="1:12" s="6" customFormat="1" ht="15.75" x14ac:dyDescent="0.25">
      <c r="A21" s="196"/>
      <c r="B21" s="29"/>
      <c r="D21" s="131">
        <v>3</v>
      </c>
      <c r="E21" s="255"/>
      <c r="F21" s="256"/>
      <c r="G21" s="256"/>
      <c r="H21" s="256"/>
      <c r="I21" s="256"/>
      <c r="J21" s="256"/>
      <c r="K21" s="256"/>
      <c r="L21" s="256"/>
    </row>
    <row r="22" spans="1:12" s="6" customFormat="1" ht="15.75" x14ac:dyDescent="0.25">
      <c r="A22" s="196"/>
      <c r="B22" s="29"/>
      <c r="D22" s="131">
        <v>4</v>
      </c>
      <c r="E22" s="255"/>
      <c r="F22" s="256"/>
      <c r="G22" s="256"/>
      <c r="H22" s="256"/>
      <c r="I22" s="256"/>
      <c r="J22" s="256"/>
      <c r="K22" s="256"/>
      <c r="L22" s="256"/>
    </row>
    <row r="23" spans="1:12" x14ac:dyDescent="0.25">
      <c r="A23" s="194"/>
      <c r="B23" s="130" t="s">
        <v>35</v>
      </c>
      <c r="C23" s="128"/>
      <c r="D23" s="30"/>
      <c r="F23" s="30"/>
      <c r="G23" s="30"/>
      <c r="H23" s="32"/>
      <c r="I23" s="32"/>
      <c r="J23" s="32"/>
      <c r="K23" s="32"/>
      <c r="L23" s="32"/>
    </row>
    <row r="24" spans="1:12" ht="15.75" thickBot="1" x14ac:dyDescent="0.3">
      <c r="A24" s="194"/>
      <c r="B24" s="29"/>
      <c r="C24" s="128"/>
      <c r="D24" s="30"/>
      <c r="E24" s="31"/>
      <c r="F24" s="30"/>
      <c r="G24" s="30"/>
      <c r="H24" s="32"/>
      <c r="I24" s="32"/>
      <c r="J24" s="32"/>
      <c r="K24" s="32"/>
      <c r="L24" s="32"/>
    </row>
    <row r="25" spans="1:12" ht="15.75" thickBot="1" x14ac:dyDescent="0.3">
      <c r="A25" s="194"/>
      <c r="B25" s="34"/>
      <c r="C25" s="136"/>
      <c r="D25" s="30"/>
      <c r="E25" s="130" t="s">
        <v>32</v>
      </c>
      <c r="F25" s="130"/>
      <c r="G25" s="130"/>
      <c r="H25" s="130"/>
      <c r="I25" s="130"/>
      <c r="J25" s="130"/>
      <c r="K25" s="130"/>
      <c r="L25" s="130"/>
    </row>
    <row r="26" spans="1:12" s="36" customFormat="1" ht="15.75" thickBot="1" x14ac:dyDescent="0.3">
      <c r="A26" s="196"/>
      <c r="B26" s="29"/>
      <c r="C26" s="34"/>
      <c r="D26" s="34"/>
      <c r="E26" s="35"/>
    </row>
    <row r="27" spans="1:12" ht="15.75" thickBot="1" x14ac:dyDescent="0.3">
      <c r="A27" s="194"/>
      <c r="B27" s="34"/>
      <c r="C27" s="136"/>
      <c r="D27" s="30"/>
      <c r="E27" s="130" t="s">
        <v>8</v>
      </c>
      <c r="F27" s="130"/>
      <c r="G27" s="130"/>
      <c r="H27" s="130"/>
      <c r="I27" s="130"/>
      <c r="J27" s="130"/>
      <c r="K27" s="130"/>
      <c r="L27" s="130"/>
    </row>
    <row r="28" spans="1:12" s="6" customFormat="1" ht="55.15" customHeight="1" x14ac:dyDescent="0.25">
      <c r="A28" s="196"/>
      <c r="B28" s="34"/>
      <c r="C28" s="34"/>
      <c r="D28" s="34"/>
      <c r="E28" s="243"/>
      <c r="F28" s="243"/>
      <c r="G28" s="243"/>
      <c r="H28" s="243"/>
      <c r="I28" s="243"/>
      <c r="J28" s="243"/>
      <c r="K28" s="243"/>
      <c r="L28" s="243"/>
    </row>
    <row r="29" spans="1:12" x14ac:dyDescent="0.25">
      <c r="A29" s="194"/>
      <c r="B29" s="34"/>
      <c r="C29" s="34"/>
      <c r="D29" s="30"/>
      <c r="E29" s="31"/>
      <c r="F29" s="32"/>
      <c r="G29" s="32"/>
      <c r="H29" s="32"/>
      <c r="I29" s="32"/>
      <c r="J29" s="32"/>
      <c r="K29" s="32"/>
      <c r="L29" s="32"/>
    </row>
    <row r="30" spans="1:12" x14ac:dyDescent="0.25">
      <c r="A30" s="194" t="s">
        <v>155</v>
      </c>
      <c r="B30" s="129" t="s">
        <v>5</v>
      </c>
      <c r="C30" s="130"/>
      <c r="D30" s="30"/>
      <c r="E30" s="31"/>
      <c r="F30" s="30"/>
      <c r="G30" s="30"/>
      <c r="H30" s="32"/>
      <c r="I30" s="32"/>
      <c r="J30" s="32"/>
      <c r="K30" s="32"/>
      <c r="L30" s="32"/>
    </row>
    <row r="31" spans="1:12" ht="15.75" thickBot="1" x14ac:dyDescent="0.3">
      <c r="A31" s="194"/>
      <c r="B31" s="29"/>
      <c r="C31" s="128"/>
      <c r="D31" s="30"/>
      <c r="E31" s="31"/>
      <c r="F31" s="30"/>
      <c r="G31" s="30"/>
      <c r="H31" s="32"/>
      <c r="I31" s="32"/>
      <c r="J31" s="32"/>
      <c r="K31" s="32"/>
      <c r="L31" s="32"/>
    </row>
    <row r="32" spans="1:12" ht="15.75" thickBot="1" x14ac:dyDescent="0.3">
      <c r="A32" s="194"/>
      <c r="B32" s="29"/>
      <c r="C32" s="135"/>
      <c r="D32" s="30"/>
      <c r="E32" s="130" t="s">
        <v>9</v>
      </c>
      <c r="F32" s="30"/>
      <c r="G32" s="30"/>
      <c r="H32" s="32"/>
      <c r="I32" s="32"/>
      <c r="J32" s="32"/>
      <c r="K32" s="32"/>
      <c r="L32" s="32"/>
    </row>
    <row r="33" spans="1:12" s="36" customFormat="1" ht="15.75" thickBot="1" x14ac:dyDescent="0.3">
      <c r="A33" s="196"/>
      <c r="B33" s="29"/>
      <c r="C33" s="34"/>
      <c r="D33" s="34"/>
      <c r="E33" s="35"/>
    </row>
    <row r="34" spans="1:12" ht="15.75" thickBot="1" x14ac:dyDescent="0.3">
      <c r="A34" s="194"/>
      <c r="B34" s="29"/>
      <c r="C34" s="135"/>
      <c r="D34" s="30"/>
      <c r="E34" s="130" t="s">
        <v>8</v>
      </c>
      <c r="F34" s="30"/>
      <c r="G34" s="30"/>
      <c r="H34" s="32"/>
      <c r="I34" s="32"/>
      <c r="J34" s="32"/>
      <c r="K34" s="32"/>
      <c r="L34" s="32"/>
    </row>
    <row r="35" spans="1:12" s="6" customFormat="1" ht="54" customHeight="1" x14ac:dyDescent="0.25">
      <c r="A35" s="196"/>
      <c r="B35" s="34"/>
      <c r="C35" s="34"/>
      <c r="D35" s="34"/>
      <c r="E35" s="243"/>
      <c r="F35" s="243"/>
      <c r="G35" s="243"/>
      <c r="H35" s="243"/>
      <c r="I35" s="243"/>
      <c r="J35" s="243"/>
      <c r="K35" s="243"/>
      <c r="L35" s="243"/>
    </row>
    <row r="36" spans="1:12" x14ac:dyDescent="0.25">
      <c r="A36" s="194"/>
      <c r="B36" s="29"/>
      <c r="C36" s="128"/>
      <c r="D36" s="30"/>
      <c r="E36" s="31"/>
      <c r="F36" s="30"/>
      <c r="G36" s="30"/>
      <c r="H36" s="32"/>
      <c r="I36" s="32"/>
      <c r="J36" s="32"/>
      <c r="K36" s="32"/>
      <c r="L36" s="32"/>
    </row>
    <row r="37" spans="1:12" x14ac:dyDescent="0.25">
      <c r="A37" s="194"/>
      <c r="B37" s="29"/>
      <c r="C37" s="128"/>
      <c r="D37" s="30"/>
      <c r="E37" s="31"/>
      <c r="F37" s="30"/>
      <c r="G37" s="30"/>
      <c r="H37" s="32"/>
      <c r="I37" s="32"/>
      <c r="J37" s="32"/>
      <c r="K37" s="32"/>
      <c r="L37" s="32"/>
    </row>
    <row r="38" spans="1:12" x14ac:dyDescent="0.25">
      <c r="A38" s="194" t="s">
        <v>156</v>
      </c>
      <c r="B38" s="129" t="s">
        <v>10</v>
      </c>
      <c r="C38" s="130"/>
      <c r="D38" s="30"/>
      <c r="E38" s="31"/>
      <c r="F38" s="30"/>
      <c r="G38" s="30"/>
      <c r="H38" s="32"/>
      <c r="I38" s="32"/>
      <c r="J38" s="32"/>
      <c r="K38" s="32"/>
      <c r="L38" s="32"/>
    </row>
    <row r="39" spans="1:12" ht="15.75" thickBot="1" x14ac:dyDescent="0.3">
      <c r="A39" s="194"/>
      <c r="B39" s="29"/>
      <c r="C39" s="128"/>
      <c r="D39" s="30"/>
      <c r="E39" s="31"/>
      <c r="F39" s="30"/>
      <c r="G39" s="30"/>
      <c r="H39" s="32"/>
      <c r="I39" s="32"/>
      <c r="J39" s="32"/>
      <c r="K39" s="32"/>
      <c r="L39" s="32"/>
    </row>
    <row r="40" spans="1:12" ht="15.75" thickBot="1" x14ac:dyDescent="0.3">
      <c r="A40" s="194"/>
      <c r="B40" s="29"/>
      <c r="C40" s="135"/>
      <c r="D40" s="30"/>
      <c r="E40" s="130" t="s">
        <v>12</v>
      </c>
      <c r="F40" s="30"/>
      <c r="G40" s="30"/>
      <c r="H40" s="32"/>
      <c r="I40" s="32"/>
      <c r="J40" s="32"/>
      <c r="K40" s="32"/>
      <c r="L40" s="32"/>
    </row>
    <row r="41" spans="1:12" ht="15.75" thickBot="1" x14ac:dyDescent="0.3">
      <c r="A41" s="194"/>
      <c r="B41" s="29"/>
      <c r="C41" s="29"/>
      <c r="D41" s="34"/>
      <c r="E41" s="132"/>
      <c r="F41" s="30"/>
      <c r="G41" s="30"/>
      <c r="H41" s="32"/>
      <c r="I41" s="32"/>
      <c r="J41" s="32"/>
      <c r="K41" s="32"/>
      <c r="L41" s="32"/>
    </row>
    <row r="42" spans="1:12" ht="16.5" thickBot="1" x14ac:dyDescent="0.3">
      <c r="A42" s="194"/>
      <c r="B42" s="29"/>
      <c r="C42" s="135"/>
      <c r="D42" s="30"/>
      <c r="E42" s="245" t="s">
        <v>48</v>
      </c>
      <c r="F42" s="254"/>
      <c r="G42" s="254"/>
      <c r="H42" s="254"/>
      <c r="I42" s="254"/>
      <c r="J42" s="254"/>
      <c r="K42" s="32"/>
      <c r="L42" s="32"/>
    </row>
    <row r="43" spans="1:12" s="36" customFormat="1" ht="15.75" thickBot="1" x14ac:dyDescent="0.3">
      <c r="A43" s="196"/>
      <c r="B43" s="29"/>
      <c r="C43" s="34"/>
      <c r="D43" s="34"/>
      <c r="E43" s="35"/>
    </row>
    <row r="44" spans="1:12" ht="15.75" thickBot="1" x14ac:dyDescent="0.3">
      <c r="A44" s="194"/>
      <c r="B44" s="29"/>
      <c r="C44" s="29"/>
      <c r="D44" s="29"/>
      <c r="E44" s="135"/>
      <c r="F44" s="130" t="s">
        <v>36</v>
      </c>
      <c r="H44" s="30"/>
      <c r="I44" s="30"/>
      <c r="J44" s="32"/>
      <c r="K44" s="32"/>
      <c r="L44" s="32"/>
    </row>
    <row r="45" spans="1:12" x14ac:dyDescent="0.25">
      <c r="A45" s="194"/>
      <c r="B45" s="29"/>
      <c r="C45" s="29"/>
      <c r="D45" s="29"/>
      <c r="E45" s="29"/>
      <c r="F45" s="30"/>
      <c r="G45" s="130"/>
      <c r="H45" s="30"/>
      <c r="I45" s="30"/>
      <c r="J45" s="32"/>
      <c r="K45" s="32"/>
      <c r="L45" s="32"/>
    </row>
    <row r="46" spans="1:12" s="6" customFormat="1" ht="15.75" x14ac:dyDescent="0.25">
      <c r="A46" s="196"/>
      <c r="B46" s="29"/>
      <c r="C46" s="29"/>
      <c r="D46" s="29"/>
      <c r="E46" s="29"/>
      <c r="F46" s="131">
        <v>1</v>
      </c>
      <c r="G46" s="255"/>
      <c r="H46" s="258"/>
      <c r="I46" s="258"/>
      <c r="J46" s="258"/>
      <c r="K46" s="258"/>
      <c r="L46" s="258"/>
    </row>
    <row r="47" spans="1:12" s="6" customFormat="1" ht="15.75" x14ac:dyDescent="0.25">
      <c r="A47" s="196"/>
      <c r="B47" s="29"/>
      <c r="C47" s="29"/>
      <c r="D47" s="29"/>
      <c r="E47" s="29"/>
      <c r="F47" s="131">
        <v>2</v>
      </c>
      <c r="G47" s="255"/>
      <c r="H47" s="258"/>
      <c r="I47" s="258"/>
      <c r="J47" s="258"/>
      <c r="K47" s="258"/>
      <c r="L47" s="258"/>
    </row>
    <row r="48" spans="1:12" s="6" customFormat="1" ht="15.75" x14ac:dyDescent="0.25">
      <c r="A48" s="196"/>
      <c r="B48" s="29"/>
      <c r="C48" s="29"/>
      <c r="D48" s="29"/>
      <c r="E48" s="29"/>
      <c r="F48" s="131">
        <v>3</v>
      </c>
      <c r="G48" s="255"/>
      <c r="H48" s="258"/>
      <c r="I48" s="258"/>
      <c r="J48" s="258"/>
      <c r="K48" s="258"/>
      <c r="L48" s="258"/>
    </row>
    <row r="49" spans="1:12" s="6" customFormat="1" ht="15.75" x14ac:dyDescent="0.25">
      <c r="A49" s="196"/>
      <c r="B49" s="29"/>
      <c r="C49" s="29"/>
      <c r="D49" s="29"/>
      <c r="E49" s="29"/>
      <c r="F49" s="131">
        <v>4</v>
      </c>
      <c r="G49" s="255"/>
      <c r="H49" s="258"/>
      <c r="I49" s="258"/>
      <c r="J49" s="258"/>
      <c r="K49" s="258"/>
      <c r="L49" s="258"/>
    </row>
    <row r="50" spans="1:12" ht="15.75" thickBot="1" x14ac:dyDescent="0.3">
      <c r="A50" s="194"/>
      <c r="B50" s="29"/>
      <c r="C50" s="29"/>
      <c r="D50" s="30"/>
      <c r="E50" s="130"/>
      <c r="F50" s="30"/>
      <c r="G50" s="30"/>
      <c r="H50" s="32"/>
      <c r="I50" s="32"/>
      <c r="J50" s="32"/>
      <c r="K50" s="32"/>
      <c r="L50" s="32"/>
    </row>
    <row r="51" spans="1:12" ht="18" customHeight="1" thickBot="1" x14ac:dyDescent="0.3">
      <c r="A51" s="194"/>
      <c r="B51" s="29"/>
      <c r="C51" s="29"/>
      <c r="D51" s="29"/>
      <c r="E51" s="135"/>
      <c r="F51" s="257" t="s">
        <v>171</v>
      </c>
      <c r="G51" s="248"/>
      <c r="H51" s="248"/>
      <c r="I51" s="248"/>
      <c r="J51" s="248"/>
      <c r="K51" s="248"/>
      <c r="L51" s="248"/>
    </row>
    <row r="52" spans="1:12" ht="15.75" x14ac:dyDescent="0.25">
      <c r="A52" s="194"/>
      <c r="B52" s="29"/>
      <c r="C52" s="29"/>
      <c r="D52" s="29"/>
      <c r="E52" s="29"/>
      <c r="F52" s="259" t="s">
        <v>172</v>
      </c>
      <c r="G52" s="248"/>
      <c r="H52" s="248"/>
      <c r="I52" s="248"/>
      <c r="J52" s="248"/>
      <c r="K52" s="248"/>
      <c r="L52" s="248"/>
    </row>
    <row r="53" spans="1:12" ht="15.75" x14ac:dyDescent="0.25">
      <c r="A53" s="194"/>
      <c r="B53" s="29"/>
      <c r="C53" s="29"/>
      <c r="D53" s="29"/>
      <c r="E53" s="29"/>
      <c r="F53" s="29"/>
      <c r="G53" s="203"/>
      <c r="H53" s="204"/>
      <c r="I53" s="204"/>
      <c r="J53" s="204"/>
      <c r="K53" s="204"/>
      <c r="L53" s="204"/>
    </row>
    <row r="54" spans="1:12" s="6" customFormat="1" ht="15.75" x14ac:dyDescent="0.25">
      <c r="A54" s="196"/>
      <c r="B54" s="29"/>
      <c r="C54" s="29"/>
      <c r="D54" s="29"/>
      <c r="E54" s="29"/>
      <c r="F54" s="131">
        <v>1</v>
      </c>
      <c r="G54" s="255"/>
      <c r="H54" s="258"/>
      <c r="I54" s="258"/>
      <c r="J54" s="258"/>
      <c r="K54" s="258"/>
      <c r="L54" s="258"/>
    </row>
    <row r="55" spans="1:12" s="6" customFormat="1" ht="15.75" x14ac:dyDescent="0.25">
      <c r="A55" s="196"/>
      <c r="B55" s="29"/>
      <c r="C55" s="29"/>
      <c r="D55" s="29"/>
      <c r="E55" s="29"/>
      <c r="F55" s="131">
        <v>2</v>
      </c>
      <c r="G55" s="255"/>
      <c r="H55" s="258"/>
      <c r="I55" s="258"/>
      <c r="J55" s="258"/>
      <c r="K55" s="258"/>
      <c r="L55" s="258"/>
    </row>
    <row r="56" spans="1:12" s="6" customFormat="1" ht="15.75" x14ac:dyDescent="0.25">
      <c r="A56" s="196"/>
      <c r="B56" s="29"/>
      <c r="C56" s="29"/>
      <c r="D56" s="29"/>
      <c r="E56" s="29"/>
      <c r="F56" s="131">
        <v>3</v>
      </c>
      <c r="G56" s="255"/>
      <c r="H56" s="258"/>
      <c r="I56" s="258"/>
      <c r="J56" s="258"/>
      <c r="K56" s="258"/>
      <c r="L56" s="258"/>
    </row>
    <row r="57" spans="1:12" s="6" customFormat="1" ht="15.75" x14ac:dyDescent="0.25">
      <c r="A57" s="196"/>
      <c r="B57" s="29"/>
      <c r="C57" s="29"/>
      <c r="D57" s="29"/>
      <c r="E57" s="29"/>
      <c r="F57" s="131">
        <v>4</v>
      </c>
      <c r="G57" s="255"/>
      <c r="H57" s="258"/>
      <c r="I57" s="258"/>
      <c r="J57" s="258"/>
      <c r="K57" s="258"/>
      <c r="L57" s="258"/>
    </row>
    <row r="58" spans="1:12" ht="15.75" thickBot="1" x14ac:dyDescent="0.3">
      <c r="A58" s="194"/>
      <c r="B58" s="29"/>
      <c r="C58" s="29"/>
      <c r="D58" s="29"/>
      <c r="E58" s="29"/>
      <c r="F58" s="30"/>
      <c r="G58" s="130"/>
      <c r="H58" s="30"/>
      <c r="I58" s="30"/>
      <c r="J58" s="32"/>
      <c r="K58" s="32"/>
      <c r="L58" s="32"/>
    </row>
    <row r="59" spans="1:12" ht="15.75" thickBot="1" x14ac:dyDescent="0.3">
      <c r="A59" s="194"/>
      <c r="B59" s="29"/>
      <c r="E59" s="175"/>
      <c r="F59" s="176" t="s">
        <v>14</v>
      </c>
      <c r="G59" s="5"/>
      <c r="I59" s="130"/>
      <c r="J59" s="130"/>
      <c r="K59" s="130"/>
      <c r="L59" s="130"/>
    </row>
    <row r="60" spans="1:12" x14ac:dyDescent="0.25">
      <c r="A60" s="194"/>
      <c r="B60" s="29"/>
      <c r="F60" s="29"/>
      <c r="G60" s="130"/>
      <c r="I60" s="130"/>
      <c r="J60" s="130"/>
      <c r="K60" s="130"/>
      <c r="L60" s="130"/>
    </row>
    <row r="61" spans="1:12" s="6" customFormat="1" ht="41.45" customHeight="1" x14ac:dyDescent="0.25">
      <c r="A61" s="196"/>
      <c r="B61" s="34"/>
      <c r="C61" s="34"/>
      <c r="D61" s="34"/>
      <c r="E61" s="174"/>
      <c r="F61" s="243"/>
      <c r="G61" s="237"/>
      <c r="H61" s="237"/>
      <c r="I61" s="237"/>
      <c r="J61" s="237"/>
      <c r="K61" s="237"/>
      <c r="L61" s="237"/>
    </row>
    <row r="62" spans="1:12" x14ac:dyDescent="0.25">
      <c r="A62" s="194"/>
      <c r="B62" s="29"/>
      <c r="C62" s="29"/>
      <c r="D62" s="30"/>
      <c r="E62" s="130"/>
      <c r="F62" s="30"/>
      <c r="G62" s="30"/>
      <c r="H62" s="32"/>
      <c r="I62" s="32"/>
      <c r="J62" s="32"/>
      <c r="K62" s="32"/>
      <c r="L62" s="32"/>
    </row>
    <row r="63" spans="1:12" ht="15.75" x14ac:dyDescent="0.25">
      <c r="A63" s="194" t="s">
        <v>157</v>
      </c>
      <c r="B63" s="247" t="s">
        <v>56</v>
      </c>
      <c r="C63" s="248"/>
      <c r="D63" s="248"/>
      <c r="E63" s="248"/>
      <c r="F63" s="248"/>
      <c r="G63" s="248"/>
      <c r="H63" s="248"/>
      <c r="I63" s="248"/>
      <c r="J63" s="248"/>
      <c r="K63" s="248"/>
      <c r="L63" s="248"/>
    </row>
    <row r="64" spans="1:12" ht="43.15" customHeight="1" x14ac:dyDescent="0.25">
      <c r="A64" s="194"/>
      <c r="B64" s="249" t="s">
        <v>185</v>
      </c>
      <c r="C64" s="250"/>
      <c r="D64" s="250"/>
      <c r="E64" s="250"/>
      <c r="F64" s="250"/>
      <c r="G64" s="250"/>
      <c r="H64" s="250"/>
      <c r="I64" s="250"/>
      <c r="J64" s="250"/>
      <c r="K64" s="250"/>
      <c r="L64" s="250"/>
    </row>
    <row r="65" spans="1:12" s="36" customFormat="1" ht="15.75" thickBot="1" x14ac:dyDescent="0.3">
      <c r="A65" s="196"/>
      <c r="B65" s="29"/>
      <c r="C65" s="34"/>
      <c r="D65" s="34"/>
      <c r="E65" s="35"/>
    </row>
    <row r="66" spans="1:12" ht="15.75" thickBot="1" x14ac:dyDescent="0.3">
      <c r="A66" s="194"/>
      <c r="B66" s="29"/>
      <c r="C66" s="135"/>
      <c r="D66" s="30"/>
      <c r="E66" s="32" t="s">
        <v>47</v>
      </c>
      <c r="F66" s="30"/>
      <c r="G66" s="30"/>
      <c r="H66" s="32"/>
      <c r="I66" s="32"/>
      <c r="J66" s="32"/>
      <c r="K66" s="32"/>
      <c r="L66" s="32"/>
    </row>
    <row r="67" spans="1:12" s="36" customFormat="1" ht="15.75" thickBot="1" x14ac:dyDescent="0.3">
      <c r="A67" s="196"/>
      <c r="B67" s="29"/>
      <c r="C67" s="34"/>
      <c r="D67" s="34"/>
      <c r="E67" s="35"/>
    </row>
    <row r="68" spans="1:12" ht="15.75" thickBot="1" x14ac:dyDescent="0.3">
      <c r="A68" s="194"/>
      <c r="B68" s="29"/>
      <c r="C68" s="135"/>
      <c r="D68" s="30"/>
      <c r="E68" s="32" t="s">
        <v>58</v>
      </c>
      <c r="F68" s="30"/>
      <c r="G68" s="30"/>
      <c r="H68" s="32"/>
      <c r="I68" s="32"/>
      <c r="J68" s="32"/>
      <c r="K68" s="32"/>
      <c r="L68" s="32"/>
    </row>
    <row r="69" spans="1:12" s="36" customFormat="1" ht="15.75" thickBot="1" x14ac:dyDescent="0.3">
      <c r="A69" s="196"/>
      <c r="B69" s="29"/>
      <c r="C69" s="34"/>
      <c r="D69" s="34"/>
      <c r="E69" s="35"/>
    </row>
    <row r="70" spans="1:12" ht="15.75" thickBot="1" x14ac:dyDescent="0.3">
      <c r="A70" s="194"/>
      <c r="B70" s="29"/>
      <c r="C70" s="135"/>
      <c r="D70" s="30"/>
      <c r="E70" s="32" t="s">
        <v>48</v>
      </c>
      <c r="F70" s="30"/>
      <c r="G70" s="30"/>
      <c r="H70" s="32"/>
      <c r="I70" s="32"/>
      <c r="J70" s="32"/>
      <c r="K70" s="32"/>
      <c r="L70" s="32"/>
    </row>
    <row r="71" spans="1:12" s="6" customFormat="1" x14ac:dyDescent="0.25">
      <c r="A71" s="196"/>
      <c r="B71" s="34"/>
      <c r="C71" s="34"/>
      <c r="D71" s="36"/>
      <c r="E71" s="35"/>
      <c r="F71" s="29"/>
      <c r="G71" s="29"/>
      <c r="H71" s="34"/>
      <c r="I71" s="34"/>
      <c r="J71" s="34"/>
      <c r="K71" s="36"/>
      <c r="L71" s="36"/>
    </row>
    <row r="72" spans="1:12" s="6" customFormat="1" ht="41.45" customHeight="1" x14ac:dyDescent="0.25">
      <c r="A72" s="196"/>
      <c r="B72" s="34"/>
      <c r="C72" s="34"/>
      <c r="D72" s="34"/>
      <c r="E72" s="243"/>
      <c r="F72" s="243"/>
      <c r="G72" s="243"/>
      <c r="H72" s="243"/>
      <c r="I72" s="243"/>
      <c r="J72" s="243"/>
      <c r="K72" s="243"/>
      <c r="L72" s="243"/>
    </row>
    <row r="73" spans="1:12" x14ac:dyDescent="0.25">
      <c r="A73" s="194"/>
      <c r="B73" s="29"/>
      <c r="C73" s="128"/>
      <c r="D73" s="30"/>
      <c r="E73" s="31"/>
      <c r="F73" s="30"/>
      <c r="G73" s="30"/>
      <c r="H73" s="32"/>
      <c r="I73" s="32"/>
      <c r="J73" s="32"/>
      <c r="K73" s="32"/>
      <c r="L73" s="32"/>
    </row>
    <row r="74" spans="1:12" x14ac:dyDescent="0.25">
      <c r="A74" s="194" t="s">
        <v>158</v>
      </c>
      <c r="B74" s="22" t="s">
        <v>11</v>
      </c>
      <c r="C74" s="128"/>
      <c r="D74" s="30"/>
      <c r="E74" s="31"/>
      <c r="F74" s="30"/>
      <c r="G74" s="30"/>
      <c r="H74" s="32"/>
      <c r="I74" s="32"/>
      <c r="J74" s="32"/>
      <c r="K74" s="32"/>
      <c r="L74" s="32"/>
    </row>
    <row r="75" spans="1:12" x14ac:dyDescent="0.25">
      <c r="A75" s="194"/>
      <c r="B75" s="29"/>
      <c r="C75" s="128"/>
      <c r="D75" s="30"/>
      <c r="E75" s="31"/>
      <c r="F75" s="30"/>
      <c r="G75" s="30"/>
      <c r="H75" s="32"/>
      <c r="I75" s="32"/>
      <c r="J75" s="32"/>
      <c r="K75" s="32"/>
      <c r="L75" s="32"/>
    </row>
    <row r="76" spans="1:12" ht="15.75" thickBot="1" x14ac:dyDescent="0.3">
      <c r="A76" s="194"/>
      <c r="B76" s="29"/>
      <c r="C76" s="128" t="s">
        <v>170</v>
      </c>
      <c r="D76" s="30"/>
      <c r="E76" s="31"/>
      <c r="F76" s="30"/>
      <c r="G76" s="30"/>
      <c r="I76" s="207" t="s">
        <v>169</v>
      </c>
      <c r="K76" s="32"/>
      <c r="L76" s="32"/>
    </row>
    <row r="77" spans="1:12" ht="15.75" thickBot="1" x14ac:dyDescent="0.3">
      <c r="A77" s="194"/>
      <c r="B77" s="29"/>
      <c r="C77" s="135"/>
      <c r="D77" s="30"/>
      <c r="E77" s="32" t="s">
        <v>34</v>
      </c>
      <c r="F77" s="31"/>
      <c r="G77" s="34"/>
      <c r="I77" s="208"/>
      <c r="K77" s="32" t="s">
        <v>34</v>
      </c>
      <c r="L77" s="32"/>
    </row>
    <row r="78" spans="1:12" x14ac:dyDescent="0.25">
      <c r="A78" s="194"/>
      <c r="B78" s="29"/>
      <c r="C78" s="128"/>
      <c r="D78" s="30"/>
      <c r="E78" s="130"/>
      <c r="F78" s="30"/>
      <c r="G78" s="30"/>
      <c r="H78" s="128"/>
      <c r="I78" s="30"/>
      <c r="J78" s="202"/>
      <c r="K78" s="30"/>
      <c r="L78" s="32"/>
    </row>
    <row r="79" spans="1:12" x14ac:dyDescent="0.25">
      <c r="A79" s="194"/>
      <c r="B79" s="29"/>
      <c r="C79" s="128"/>
      <c r="D79" s="30"/>
      <c r="E79" s="130" t="s">
        <v>105</v>
      </c>
      <c r="F79" s="137"/>
      <c r="G79" s="30"/>
      <c r="I79" s="202" t="s">
        <v>105</v>
      </c>
      <c r="J79" s="209"/>
      <c r="L79" s="32"/>
    </row>
    <row r="80" spans="1:12" s="36" customFormat="1" x14ac:dyDescent="0.25">
      <c r="A80" s="196"/>
      <c r="B80" s="29"/>
      <c r="C80" s="34"/>
      <c r="D80" s="34"/>
      <c r="E80" s="130"/>
    </row>
    <row r="81" spans="1:12" ht="15.75" thickBot="1" x14ac:dyDescent="0.3">
      <c r="A81" s="194"/>
      <c r="B81" s="29"/>
      <c r="C81" s="128" t="s">
        <v>170</v>
      </c>
      <c r="D81" s="30"/>
      <c r="E81" s="31"/>
      <c r="F81" s="30"/>
      <c r="G81" s="30"/>
      <c r="I81" s="207" t="s">
        <v>169</v>
      </c>
      <c r="K81" s="32"/>
      <c r="L81" s="32"/>
    </row>
    <row r="82" spans="1:12" ht="15.75" thickBot="1" x14ac:dyDescent="0.3">
      <c r="A82" s="194"/>
      <c r="B82" s="29"/>
      <c r="C82" s="135"/>
      <c r="D82" s="30"/>
      <c r="E82" s="261" t="s">
        <v>63</v>
      </c>
      <c r="F82" s="262"/>
      <c r="G82" s="262"/>
      <c r="H82" s="262"/>
      <c r="I82" s="261" t="s">
        <v>174</v>
      </c>
      <c r="J82" s="262"/>
      <c r="K82" s="262"/>
      <c r="L82" s="262"/>
    </row>
    <row r="83" spans="1:12" x14ac:dyDescent="0.25">
      <c r="A83" s="194"/>
      <c r="B83" s="29"/>
      <c r="C83" s="29"/>
      <c r="D83" s="30"/>
      <c r="E83" s="262"/>
      <c r="F83" s="262"/>
      <c r="G83" s="262"/>
      <c r="H83" s="262"/>
      <c r="I83" s="262"/>
      <c r="J83" s="262"/>
      <c r="K83" s="262"/>
      <c r="L83" s="262"/>
    </row>
    <row r="84" spans="1:12" x14ac:dyDescent="0.25">
      <c r="A84" s="194"/>
      <c r="B84" s="29"/>
      <c r="C84" s="128"/>
      <c r="D84" s="30"/>
      <c r="E84" s="133">
        <v>1</v>
      </c>
      <c r="F84" s="137"/>
      <c r="G84" s="30"/>
      <c r="I84" s="133">
        <v>1</v>
      </c>
      <c r="J84" s="209"/>
      <c r="K84" s="32"/>
      <c r="L84" s="32"/>
    </row>
    <row r="85" spans="1:12" x14ac:dyDescent="0.25">
      <c r="A85" s="194"/>
      <c r="B85" s="29"/>
      <c r="C85" s="128"/>
      <c r="D85" s="30"/>
      <c r="E85" s="133">
        <v>2</v>
      </c>
      <c r="F85" s="137"/>
      <c r="G85" s="30"/>
      <c r="I85" s="133">
        <v>2</v>
      </c>
      <c r="J85" s="209"/>
      <c r="K85" s="32"/>
      <c r="L85" s="32"/>
    </row>
    <row r="86" spans="1:12" x14ac:dyDescent="0.25">
      <c r="A86" s="194"/>
      <c r="B86" s="29"/>
      <c r="C86" s="128"/>
      <c r="D86" s="30"/>
      <c r="E86" s="133">
        <v>3</v>
      </c>
      <c r="F86" s="137"/>
      <c r="G86" s="30"/>
      <c r="I86" s="133">
        <v>3</v>
      </c>
      <c r="J86" s="209"/>
      <c r="K86" s="32"/>
      <c r="L86" s="32"/>
    </row>
    <row r="87" spans="1:12" x14ac:dyDescent="0.25">
      <c r="A87" s="194"/>
      <c r="B87" s="29"/>
      <c r="C87" s="128"/>
      <c r="D87" s="30"/>
      <c r="E87" s="133">
        <v>4</v>
      </c>
      <c r="F87" s="137"/>
      <c r="G87" s="30"/>
      <c r="I87" s="133">
        <v>4</v>
      </c>
      <c r="J87" s="209"/>
      <c r="K87" s="32"/>
      <c r="L87" s="32"/>
    </row>
    <row r="88" spans="1:12" ht="15.75" thickBot="1" x14ac:dyDescent="0.3">
      <c r="A88" s="194"/>
      <c r="B88" s="29"/>
      <c r="C88" s="128"/>
      <c r="D88" s="30"/>
      <c r="E88" s="31"/>
      <c r="F88" s="30"/>
      <c r="G88" s="30"/>
      <c r="H88" s="32"/>
      <c r="I88" s="32"/>
      <c r="J88" s="32"/>
      <c r="K88" s="32"/>
      <c r="L88" s="32"/>
    </row>
    <row r="89" spans="1:12" ht="15.75" thickBot="1" x14ac:dyDescent="0.3">
      <c r="A89" s="194"/>
      <c r="B89" s="29"/>
      <c r="C89" s="135"/>
      <c r="D89" s="30"/>
      <c r="E89" s="245" t="s">
        <v>14</v>
      </c>
      <c r="F89" s="245"/>
      <c r="G89" s="245"/>
      <c r="H89" s="245"/>
      <c r="I89" s="245"/>
      <c r="J89" s="245"/>
      <c r="K89" s="245"/>
      <c r="L89" s="32"/>
    </row>
    <row r="90" spans="1:12" x14ac:dyDescent="0.25">
      <c r="A90" s="194"/>
      <c r="B90" s="29"/>
      <c r="C90" s="29"/>
      <c r="D90" s="30"/>
      <c r="E90" s="130"/>
      <c r="F90" s="30"/>
      <c r="G90" s="34"/>
      <c r="H90" s="30"/>
      <c r="I90" s="30"/>
      <c r="J90" s="130"/>
      <c r="K90" s="32"/>
      <c r="L90" s="32"/>
    </row>
    <row r="91" spans="1:12" s="6" customFormat="1" ht="40.9" customHeight="1" x14ac:dyDescent="0.25">
      <c r="A91" s="196"/>
      <c r="B91" s="34"/>
      <c r="C91" s="34"/>
      <c r="D91" s="34"/>
      <c r="E91" s="243"/>
      <c r="F91" s="243"/>
      <c r="G91" s="243"/>
      <c r="H91" s="243"/>
      <c r="I91" s="243"/>
      <c r="J91" s="243"/>
      <c r="K91" s="243"/>
      <c r="L91" s="243"/>
    </row>
    <row r="92" spans="1:12" x14ac:dyDescent="0.25">
      <c r="A92" s="194"/>
      <c r="B92" s="29"/>
      <c r="C92" s="29"/>
      <c r="D92" s="30"/>
      <c r="E92" s="130"/>
      <c r="F92" s="30"/>
      <c r="G92" s="34"/>
      <c r="H92" s="30"/>
      <c r="I92" s="30"/>
      <c r="J92" s="130"/>
      <c r="K92" s="32"/>
      <c r="L92" s="32"/>
    </row>
    <row r="93" spans="1:12" x14ac:dyDescent="0.25">
      <c r="A93" s="194" t="s">
        <v>159</v>
      </c>
      <c r="B93" s="22" t="s">
        <v>15</v>
      </c>
      <c r="C93" s="29"/>
      <c r="D93" s="30"/>
      <c r="E93" s="130"/>
      <c r="F93" s="30"/>
      <c r="G93" s="34"/>
      <c r="H93" s="30"/>
      <c r="I93" s="30"/>
      <c r="J93" s="130"/>
      <c r="K93" s="32"/>
      <c r="L93" s="32"/>
    </row>
    <row r="94" spans="1:12" x14ac:dyDescent="0.25">
      <c r="A94" s="194"/>
      <c r="B94" s="29"/>
      <c r="C94" s="29"/>
      <c r="D94" s="30"/>
      <c r="E94" s="130"/>
      <c r="F94" s="30"/>
      <c r="G94" s="34"/>
      <c r="H94" s="30"/>
      <c r="I94" s="30"/>
      <c r="J94" s="130"/>
      <c r="K94" s="32"/>
      <c r="L94" s="32"/>
    </row>
    <row r="95" spans="1:12" ht="15.75" thickBot="1" x14ac:dyDescent="0.3">
      <c r="A95" s="194"/>
      <c r="B95" s="29"/>
      <c r="C95" s="128" t="s">
        <v>170</v>
      </c>
      <c r="D95" s="30"/>
      <c r="E95" s="31"/>
      <c r="F95" s="30"/>
      <c r="G95" s="30"/>
      <c r="I95" s="207" t="s">
        <v>169</v>
      </c>
      <c r="K95" s="32"/>
      <c r="L95" s="32"/>
    </row>
    <row r="96" spans="1:12" ht="15.75" thickBot="1" x14ac:dyDescent="0.3">
      <c r="A96" s="194"/>
      <c r="B96" s="29"/>
      <c r="C96" s="135"/>
      <c r="D96" s="30"/>
      <c r="E96" s="130" t="s">
        <v>49</v>
      </c>
      <c r="F96" s="30"/>
      <c r="G96" s="34"/>
      <c r="H96" s="30"/>
      <c r="I96" s="208"/>
      <c r="K96" s="202" t="s">
        <v>49</v>
      </c>
      <c r="L96" s="32"/>
    </row>
    <row r="97" spans="1:12" s="36" customFormat="1" ht="15.75" thickBot="1" x14ac:dyDescent="0.3">
      <c r="A97" s="196"/>
      <c r="B97" s="29"/>
      <c r="C97" s="34"/>
      <c r="D97" s="34"/>
      <c r="E97" s="35"/>
      <c r="I97" s="34"/>
    </row>
    <row r="98" spans="1:12" ht="15.75" thickBot="1" x14ac:dyDescent="0.3">
      <c r="A98" s="194"/>
      <c r="B98" s="29"/>
      <c r="C98" s="135"/>
      <c r="D98" s="30"/>
      <c r="E98" s="244"/>
      <c r="F98" s="244"/>
      <c r="G98" s="36" t="s">
        <v>13</v>
      </c>
      <c r="H98" s="36"/>
      <c r="I98" s="208"/>
      <c r="K98" s="210"/>
      <c r="L98" s="36" t="s">
        <v>13</v>
      </c>
    </row>
    <row r="99" spans="1:12" s="36" customFormat="1" ht="15.75" thickBot="1" x14ac:dyDescent="0.3">
      <c r="A99" s="196"/>
      <c r="B99" s="29"/>
      <c r="C99" s="34"/>
      <c r="D99" s="34"/>
      <c r="E99" s="35"/>
      <c r="I99" s="34"/>
    </row>
    <row r="100" spans="1:12" ht="15.75" thickBot="1" x14ac:dyDescent="0.3">
      <c r="A100" s="194"/>
      <c r="B100" s="29"/>
      <c r="C100" s="135"/>
      <c r="D100" s="30"/>
      <c r="E100" s="130" t="s">
        <v>48</v>
      </c>
      <c r="F100" s="30"/>
      <c r="G100" s="34"/>
      <c r="H100" s="30"/>
      <c r="K100" s="202"/>
      <c r="L100" s="32"/>
    </row>
    <row r="101" spans="1:12" s="36" customFormat="1" x14ac:dyDescent="0.25">
      <c r="A101" s="196"/>
      <c r="B101" s="29"/>
      <c r="C101" s="34"/>
      <c r="D101" s="34"/>
      <c r="E101" s="132" t="s">
        <v>173</v>
      </c>
      <c r="K101" s="132"/>
    </row>
    <row r="102" spans="1:12" s="6" customFormat="1" ht="40.9" customHeight="1" x14ac:dyDescent="0.25">
      <c r="A102" s="196"/>
      <c r="B102" s="34"/>
      <c r="C102" s="34"/>
      <c r="D102" s="34"/>
      <c r="E102" s="243"/>
      <c r="F102" s="243"/>
      <c r="G102" s="243"/>
      <c r="H102" s="243"/>
      <c r="I102" s="243"/>
      <c r="J102" s="243"/>
      <c r="K102" s="243"/>
      <c r="L102" s="243"/>
    </row>
    <row r="103" spans="1:12" x14ac:dyDescent="0.25">
      <c r="A103" s="194"/>
      <c r="B103" s="29"/>
      <c r="C103" s="29"/>
      <c r="D103" s="30"/>
      <c r="E103" s="130"/>
      <c r="F103" s="30"/>
      <c r="G103" s="34"/>
      <c r="H103" s="30"/>
      <c r="I103" s="30"/>
      <c r="J103" s="130"/>
      <c r="K103" s="32"/>
      <c r="L103" s="32"/>
    </row>
    <row r="104" spans="1:12" x14ac:dyDescent="0.25">
      <c r="A104" s="194" t="s">
        <v>160</v>
      </c>
      <c r="B104" s="22" t="s">
        <v>16</v>
      </c>
      <c r="C104" s="29"/>
      <c r="D104" s="30"/>
      <c r="E104" s="130"/>
      <c r="F104" s="30"/>
      <c r="G104" s="34"/>
      <c r="H104" s="30"/>
      <c r="I104" s="30"/>
      <c r="J104" s="130"/>
      <c r="K104" s="32"/>
      <c r="L104" s="32"/>
    </row>
    <row r="105" spans="1:12" ht="15.75" thickBot="1" x14ac:dyDescent="0.3">
      <c r="A105" s="194"/>
      <c r="B105" s="29"/>
      <c r="C105" s="29"/>
      <c r="D105" s="30"/>
      <c r="E105" s="130"/>
      <c r="F105" s="30"/>
      <c r="G105" s="34"/>
      <c r="H105" s="30"/>
      <c r="I105" s="30"/>
      <c r="J105" s="130"/>
      <c r="K105" s="32"/>
      <c r="L105" s="32"/>
    </row>
    <row r="106" spans="1:12" ht="13.9" customHeight="1" thickBot="1" x14ac:dyDescent="0.3">
      <c r="A106" s="194"/>
      <c r="B106" s="29"/>
      <c r="C106" s="135"/>
      <c r="D106" s="30"/>
      <c r="E106" s="130" t="s">
        <v>17</v>
      </c>
      <c r="F106" s="30"/>
      <c r="G106" s="34"/>
      <c r="I106" s="136"/>
      <c r="J106" s="249" t="s">
        <v>94</v>
      </c>
      <c r="K106" s="250"/>
      <c r="L106" s="250"/>
    </row>
    <row r="107" spans="1:12" ht="13.9" customHeight="1" x14ac:dyDescent="0.25">
      <c r="A107" s="194"/>
      <c r="B107" s="29"/>
      <c r="C107" s="29"/>
      <c r="D107" s="30"/>
      <c r="E107" s="130"/>
      <c r="F107" s="30"/>
      <c r="G107" s="34"/>
      <c r="H107" s="30"/>
      <c r="I107" s="30"/>
      <c r="J107" s="250"/>
      <c r="K107" s="250"/>
      <c r="L107" s="250"/>
    </row>
    <row r="108" spans="1:12" ht="13.9" customHeight="1" x14ac:dyDescent="0.25">
      <c r="A108" s="194"/>
      <c r="B108" s="29"/>
      <c r="C108" s="29"/>
      <c r="D108" s="30"/>
      <c r="E108" s="130"/>
      <c r="F108" s="30"/>
      <c r="G108" s="34"/>
      <c r="H108" s="30"/>
      <c r="I108" s="30"/>
      <c r="J108" s="205"/>
      <c r="K108" s="205"/>
      <c r="L108" s="205"/>
    </row>
    <row r="109" spans="1:12" x14ac:dyDescent="0.25">
      <c r="A109" s="194"/>
      <c r="B109" s="29"/>
      <c r="C109" s="29"/>
      <c r="D109" s="30"/>
      <c r="E109" s="131" t="s">
        <v>18</v>
      </c>
      <c r="F109" s="134">
        <v>3</v>
      </c>
      <c r="G109" s="132" t="s">
        <v>27</v>
      </c>
      <c r="H109" s="30"/>
      <c r="I109" s="131" t="s">
        <v>18</v>
      </c>
      <c r="J109" s="210"/>
      <c r="K109" s="132" t="s">
        <v>27</v>
      </c>
    </row>
    <row r="110" spans="1:12" x14ac:dyDescent="0.25">
      <c r="A110" s="194"/>
      <c r="B110" s="29"/>
      <c r="C110" s="29"/>
      <c r="D110" s="30"/>
      <c r="E110" s="131" t="s">
        <v>19</v>
      </c>
      <c r="F110" s="134">
        <v>10</v>
      </c>
      <c r="G110" s="132" t="str">
        <f>G109</f>
        <v>%</v>
      </c>
      <c r="H110" s="30"/>
      <c r="I110" s="131" t="s">
        <v>19</v>
      </c>
      <c r="J110" s="210"/>
      <c r="K110" s="132" t="str">
        <f>K109</f>
        <v>%</v>
      </c>
    </row>
    <row r="111" spans="1:12" x14ac:dyDescent="0.25">
      <c r="A111" s="194"/>
      <c r="B111" s="29"/>
      <c r="C111" s="29"/>
      <c r="D111" s="30"/>
      <c r="E111" s="131" t="s">
        <v>20</v>
      </c>
      <c r="F111" s="134">
        <v>16</v>
      </c>
      <c r="G111" s="132" t="str">
        <f t="shared" ref="G111:G117" si="0">G110</f>
        <v>%</v>
      </c>
      <c r="H111" s="30"/>
      <c r="I111" s="131" t="s">
        <v>20</v>
      </c>
      <c r="J111" s="210"/>
      <c r="K111" s="132" t="str">
        <f t="shared" ref="K111:K117" si="1">K110</f>
        <v>%</v>
      </c>
    </row>
    <row r="112" spans="1:12" x14ac:dyDescent="0.25">
      <c r="A112" s="194"/>
      <c r="B112" s="29"/>
      <c r="C112" s="29"/>
      <c r="D112" s="30"/>
      <c r="E112" s="131" t="s">
        <v>21</v>
      </c>
      <c r="F112" s="134">
        <v>4</v>
      </c>
      <c r="G112" s="132" t="str">
        <f t="shared" si="0"/>
        <v>%</v>
      </c>
      <c r="H112" s="30"/>
      <c r="I112" s="131" t="s">
        <v>21</v>
      </c>
      <c r="J112" s="210"/>
      <c r="K112" s="132" t="str">
        <f t="shared" si="1"/>
        <v>%</v>
      </c>
    </row>
    <row r="113" spans="1:12" x14ac:dyDescent="0.25">
      <c r="A113" s="194"/>
      <c r="B113" s="29"/>
      <c r="C113" s="29"/>
      <c r="D113" s="30"/>
      <c r="E113" s="131" t="s">
        <v>22</v>
      </c>
      <c r="F113" s="134">
        <v>25</v>
      </c>
      <c r="G113" s="132" t="str">
        <f t="shared" si="0"/>
        <v>%</v>
      </c>
      <c r="H113" s="30"/>
      <c r="I113" s="131" t="s">
        <v>22</v>
      </c>
      <c r="J113" s="210"/>
      <c r="K113" s="132" t="str">
        <f t="shared" si="1"/>
        <v>%</v>
      </c>
    </row>
    <row r="114" spans="1:12" x14ac:dyDescent="0.25">
      <c r="A114" s="194"/>
      <c r="B114" s="29"/>
      <c r="C114" s="29"/>
      <c r="D114" s="30"/>
      <c r="E114" s="131" t="s">
        <v>23</v>
      </c>
      <c r="F114" s="134">
        <v>7</v>
      </c>
      <c r="G114" s="132" t="str">
        <f t="shared" si="0"/>
        <v>%</v>
      </c>
      <c r="H114" s="30"/>
      <c r="I114" s="131" t="s">
        <v>23</v>
      </c>
      <c r="J114" s="210"/>
      <c r="K114" s="132" t="str">
        <f t="shared" si="1"/>
        <v>%</v>
      </c>
    </row>
    <row r="115" spans="1:12" x14ac:dyDescent="0.25">
      <c r="A115" s="194"/>
      <c r="B115" s="29"/>
      <c r="C115" s="29"/>
      <c r="D115" s="30"/>
      <c r="E115" s="131" t="s">
        <v>24</v>
      </c>
      <c r="F115" s="134">
        <v>3</v>
      </c>
      <c r="G115" s="132" t="str">
        <f t="shared" si="0"/>
        <v>%</v>
      </c>
      <c r="H115" s="30"/>
      <c r="I115" s="131" t="s">
        <v>24</v>
      </c>
      <c r="J115" s="210"/>
      <c r="K115" s="132" t="str">
        <f t="shared" si="1"/>
        <v>%</v>
      </c>
    </row>
    <row r="116" spans="1:12" x14ac:dyDescent="0.25">
      <c r="A116" s="194"/>
      <c r="B116" s="29"/>
      <c r="C116" s="29"/>
      <c r="D116" s="30"/>
      <c r="E116" s="131" t="s">
        <v>25</v>
      </c>
      <c r="F116" s="134">
        <v>30</v>
      </c>
      <c r="G116" s="132" t="str">
        <f t="shared" si="0"/>
        <v>%</v>
      </c>
      <c r="H116" s="30"/>
      <c r="I116" s="131" t="s">
        <v>25</v>
      </c>
      <c r="J116" s="210"/>
      <c r="K116" s="132" t="str">
        <f t="shared" si="1"/>
        <v>%</v>
      </c>
    </row>
    <row r="117" spans="1:12" x14ac:dyDescent="0.25">
      <c r="A117" s="194"/>
      <c r="B117" s="29"/>
      <c r="C117" s="29"/>
      <c r="D117" s="30"/>
      <c r="E117" s="131" t="s">
        <v>26</v>
      </c>
      <c r="F117" s="134">
        <v>2</v>
      </c>
      <c r="G117" s="132" t="str">
        <f t="shared" si="0"/>
        <v>%</v>
      </c>
      <c r="H117" s="30"/>
      <c r="I117" s="131" t="s">
        <v>26</v>
      </c>
      <c r="J117" s="210"/>
      <c r="K117" s="132" t="str">
        <f t="shared" si="1"/>
        <v>%</v>
      </c>
    </row>
    <row r="118" spans="1:12" x14ac:dyDescent="0.25">
      <c r="A118" s="194" t="s">
        <v>161</v>
      </c>
      <c r="B118" s="22" t="s">
        <v>28</v>
      </c>
      <c r="C118" s="5"/>
      <c r="D118" s="30"/>
      <c r="E118" s="130"/>
      <c r="F118" s="30"/>
      <c r="G118" s="34"/>
      <c r="H118" s="30"/>
      <c r="I118" s="30"/>
      <c r="J118" s="130"/>
      <c r="K118" s="32"/>
      <c r="L118" s="32"/>
    </row>
    <row r="119" spans="1:12" s="36" customFormat="1" x14ac:dyDescent="0.25">
      <c r="A119" s="196"/>
      <c r="C119" s="34"/>
      <c r="D119" s="34"/>
      <c r="E119" s="35"/>
    </row>
    <row r="120" spans="1:12" ht="15.75" thickBot="1" x14ac:dyDescent="0.3">
      <c r="A120" s="194"/>
      <c r="B120" s="29"/>
      <c r="C120" s="128" t="s">
        <v>170</v>
      </c>
      <c r="D120" s="30"/>
      <c r="E120" s="31"/>
      <c r="F120" s="30"/>
      <c r="G120" s="30"/>
      <c r="I120" s="207" t="s">
        <v>169</v>
      </c>
      <c r="K120" s="32"/>
      <c r="L120" s="32"/>
    </row>
    <row r="121" spans="1:12" ht="15.75" thickBot="1" x14ac:dyDescent="0.3">
      <c r="A121" s="194"/>
      <c r="B121" s="29"/>
      <c r="C121" s="135"/>
      <c r="D121" s="30"/>
      <c r="E121" s="138"/>
      <c r="F121" s="36" t="s">
        <v>29</v>
      </c>
      <c r="G121" s="34"/>
      <c r="H121" s="130"/>
      <c r="I121" s="208"/>
      <c r="J121" s="30"/>
      <c r="K121" s="210"/>
      <c r="L121" s="36" t="s">
        <v>29</v>
      </c>
    </row>
    <row r="122" spans="1:12" s="36" customFormat="1" x14ac:dyDescent="0.25">
      <c r="A122" s="196"/>
      <c r="B122" s="29"/>
      <c r="C122" s="34"/>
      <c r="D122" s="34"/>
      <c r="E122" s="35"/>
    </row>
    <row r="123" spans="1:12" ht="15.75" thickBot="1" x14ac:dyDescent="0.3">
      <c r="A123" s="194"/>
      <c r="B123" s="29"/>
      <c r="C123" s="128" t="s">
        <v>170</v>
      </c>
      <c r="D123" s="30"/>
      <c r="E123" s="31"/>
      <c r="F123" s="30"/>
      <c r="G123" s="30"/>
      <c r="I123" s="207" t="s">
        <v>169</v>
      </c>
      <c r="K123" s="32"/>
      <c r="L123" s="32"/>
    </row>
    <row r="124" spans="1:12" ht="16.149999999999999" customHeight="1" thickBot="1" x14ac:dyDescent="0.3">
      <c r="A124" s="194"/>
      <c r="B124" s="29"/>
      <c r="C124" s="135"/>
      <c r="D124" s="30"/>
      <c r="E124" s="260" t="s">
        <v>30</v>
      </c>
      <c r="F124" s="226"/>
      <c r="G124" s="226"/>
      <c r="H124" s="226"/>
      <c r="I124" s="208"/>
      <c r="J124" s="249" t="s">
        <v>30</v>
      </c>
      <c r="K124" s="226"/>
      <c r="L124" s="226"/>
    </row>
    <row r="125" spans="1:12" x14ac:dyDescent="0.25">
      <c r="A125" s="194"/>
      <c r="B125" s="29"/>
      <c r="C125" s="29"/>
      <c r="D125" s="30"/>
      <c r="E125" s="226"/>
      <c r="F125" s="226"/>
      <c r="G125" s="226"/>
      <c r="H125" s="226"/>
      <c r="I125" s="30"/>
      <c r="J125" s="226"/>
      <c r="K125" s="226"/>
      <c r="L125" s="226"/>
    </row>
    <row r="126" spans="1:12" x14ac:dyDescent="0.25">
      <c r="A126" s="194"/>
      <c r="B126" s="29"/>
      <c r="C126" s="128"/>
      <c r="D126" s="30"/>
      <c r="E126" s="133">
        <v>1</v>
      </c>
      <c r="F126" s="137"/>
      <c r="G126" s="130" t="s">
        <v>27</v>
      </c>
      <c r="H126" s="130"/>
      <c r="I126" s="133">
        <v>1</v>
      </c>
      <c r="J126" s="209"/>
      <c r="K126" s="202" t="s">
        <v>27</v>
      </c>
      <c r="L126" s="32"/>
    </row>
    <row r="127" spans="1:12" x14ac:dyDescent="0.25">
      <c r="A127" s="194"/>
      <c r="B127" s="29"/>
      <c r="C127" s="128"/>
      <c r="D127" s="30"/>
      <c r="E127" s="133">
        <v>2</v>
      </c>
      <c r="F127" s="137"/>
      <c r="G127" s="130" t="s">
        <v>27</v>
      </c>
      <c r="H127" s="32"/>
      <c r="I127" s="133">
        <v>2</v>
      </c>
      <c r="J127" s="209"/>
      <c r="K127" s="202" t="s">
        <v>27</v>
      </c>
      <c r="L127" s="32"/>
    </row>
    <row r="128" spans="1:12" x14ac:dyDescent="0.25">
      <c r="A128" s="194"/>
      <c r="B128" s="29"/>
      <c r="C128" s="128"/>
      <c r="D128" s="30"/>
      <c r="E128" s="133">
        <v>3</v>
      </c>
      <c r="F128" s="137"/>
      <c r="G128" s="130" t="s">
        <v>27</v>
      </c>
      <c r="H128" s="32"/>
      <c r="I128" s="133">
        <v>3</v>
      </c>
      <c r="J128" s="209"/>
      <c r="K128" s="202" t="s">
        <v>27</v>
      </c>
      <c r="L128" s="32"/>
    </row>
    <row r="129" spans="1:12" x14ac:dyDescent="0.25">
      <c r="A129" s="194"/>
      <c r="B129" s="29"/>
      <c r="C129" s="128"/>
      <c r="D129" s="30"/>
      <c r="E129" s="133">
        <v>4</v>
      </c>
      <c r="F129" s="137"/>
      <c r="G129" s="130" t="s">
        <v>27</v>
      </c>
      <c r="H129" s="32"/>
      <c r="I129" s="133">
        <v>4</v>
      </c>
      <c r="J129" s="209"/>
      <c r="K129" s="202" t="s">
        <v>27</v>
      </c>
      <c r="L129" s="32"/>
    </row>
    <row r="130" spans="1:12" x14ac:dyDescent="0.25">
      <c r="A130" s="194"/>
      <c r="B130" s="29"/>
      <c r="C130" s="29"/>
      <c r="D130" s="30"/>
      <c r="E130" s="130"/>
      <c r="F130" s="30"/>
      <c r="G130" s="34"/>
      <c r="H130" s="30"/>
      <c r="I130" s="30"/>
      <c r="J130" s="130"/>
      <c r="K130" s="32"/>
      <c r="L130" s="32"/>
    </row>
    <row r="131" spans="1:12" x14ac:dyDescent="0.25">
      <c r="A131" s="194"/>
      <c r="B131" s="29"/>
      <c r="C131" s="29"/>
      <c r="D131" s="30"/>
      <c r="E131" s="130"/>
      <c r="F131" s="30"/>
      <c r="G131" s="34"/>
      <c r="H131" s="30"/>
      <c r="I131" s="30"/>
      <c r="J131" s="130"/>
      <c r="K131" s="32"/>
      <c r="L131" s="32"/>
    </row>
    <row r="132" spans="1:12" x14ac:dyDescent="0.25">
      <c r="A132" s="194" t="s">
        <v>162</v>
      </c>
      <c r="B132" s="22" t="s">
        <v>132</v>
      </c>
      <c r="C132" s="29"/>
      <c r="D132" s="30"/>
      <c r="E132" s="130"/>
      <c r="F132" s="30"/>
      <c r="G132" s="34"/>
      <c r="H132" s="30"/>
      <c r="I132" s="30"/>
      <c r="J132" s="130"/>
      <c r="K132" s="32"/>
      <c r="L132" s="32"/>
    </row>
    <row r="133" spans="1:12" s="36" customFormat="1" x14ac:dyDescent="0.25">
      <c r="A133" s="196"/>
      <c r="B133" s="29"/>
      <c r="C133" s="34"/>
      <c r="D133" s="34"/>
      <c r="E133" s="35"/>
    </row>
    <row r="134" spans="1:12" ht="15.75" thickBot="1" x14ac:dyDescent="0.3">
      <c r="A134" s="194"/>
      <c r="B134" s="29"/>
      <c r="C134" s="128" t="s">
        <v>170</v>
      </c>
      <c r="D134" s="30"/>
      <c r="E134" s="31"/>
      <c r="F134" s="30"/>
      <c r="G134" s="30"/>
      <c r="I134" s="207" t="s">
        <v>169</v>
      </c>
      <c r="K134" s="32"/>
      <c r="L134" s="32"/>
    </row>
    <row r="135" spans="1:12" ht="15.75" thickBot="1" x14ac:dyDescent="0.3">
      <c r="A135" s="194"/>
      <c r="B135" s="29"/>
      <c r="C135" s="135"/>
      <c r="D135" s="30"/>
      <c r="E135" s="138"/>
      <c r="F135" s="36" t="s">
        <v>29</v>
      </c>
      <c r="G135" s="34"/>
      <c r="H135" s="130"/>
      <c r="I135" s="208"/>
      <c r="J135" s="30"/>
      <c r="K135" s="210"/>
      <c r="L135" s="36" t="s">
        <v>29</v>
      </c>
    </row>
    <row r="136" spans="1:12" s="36" customFormat="1" ht="15.75" thickBot="1" x14ac:dyDescent="0.3">
      <c r="A136" s="196"/>
      <c r="B136" s="29"/>
      <c r="C136" s="34"/>
      <c r="D136" s="34"/>
      <c r="E136" s="35"/>
    </row>
    <row r="137" spans="1:12" ht="15.75" thickBot="1" x14ac:dyDescent="0.3">
      <c r="A137" s="194"/>
      <c r="B137" s="29"/>
      <c r="C137" s="135"/>
      <c r="D137" s="30"/>
      <c r="E137" s="260" t="s">
        <v>30</v>
      </c>
      <c r="F137" s="226"/>
      <c r="G137" s="226"/>
      <c r="H137" s="226"/>
      <c r="I137" s="208"/>
      <c r="J137" s="130"/>
      <c r="K137" s="260" t="s">
        <v>30</v>
      </c>
      <c r="L137" s="226"/>
    </row>
    <row r="138" spans="1:12" x14ac:dyDescent="0.25">
      <c r="A138" s="194"/>
      <c r="B138" s="29"/>
      <c r="C138" s="29"/>
      <c r="D138" s="30"/>
      <c r="E138" s="226"/>
      <c r="F138" s="226"/>
      <c r="G138" s="226"/>
      <c r="H138" s="226"/>
      <c r="I138" s="30"/>
      <c r="J138" s="130"/>
      <c r="K138" s="226"/>
      <c r="L138" s="226"/>
    </row>
    <row r="139" spans="1:12" x14ac:dyDescent="0.25">
      <c r="A139" s="194"/>
      <c r="B139" s="29"/>
      <c r="C139" s="29"/>
      <c r="D139" s="30"/>
      <c r="E139" s="202"/>
      <c r="F139" s="30"/>
      <c r="G139" s="34"/>
      <c r="H139" s="30"/>
      <c r="I139" s="30"/>
      <c r="J139" s="202"/>
      <c r="K139" s="32"/>
      <c r="L139" s="32"/>
    </row>
    <row r="140" spans="1:12" x14ac:dyDescent="0.25">
      <c r="A140" s="194"/>
      <c r="B140" s="29"/>
      <c r="C140" s="128"/>
      <c r="D140" s="30"/>
      <c r="E140" s="133">
        <v>1</v>
      </c>
      <c r="F140" s="137"/>
      <c r="G140" s="130" t="s">
        <v>27</v>
      </c>
      <c r="H140" s="130"/>
      <c r="I140" s="133">
        <v>1</v>
      </c>
      <c r="J140" s="209"/>
      <c r="K140" s="202" t="s">
        <v>27</v>
      </c>
      <c r="L140" s="32"/>
    </row>
    <row r="141" spans="1:12" x14ac:dyDescent="0.25">
      <c r="A141" s="194"/>
      <c r="B141" s="29"/>
      <c r="C141" s="128"/>
      <c r="D141" s="30"/>
      <c r="E141" s="133">
        <v>2</v>
      </c>
      <c r="F141" s="137"/>
      <c r="G141" s="130" t="s">
        <v>27</v>
      </c>
      <c r="H141" s="32"/>
      <c r="I141" s="133">
        <v>2</v>
      </c>
      <c r="J141" s="209"/>
      <c r="K141" s="202" t="s">
        <v>27</v>
      </c>
      <c r="L141" s="32"/>
    </row>
    <row r="142" spans="1:12" x14ac:dyDescent="0.25">
      <c r="A142" s="194"/>
      <c r="B142" s="29"/>
      <c r="C142" s="128"/>
      <c r="D142" s="30"/>
      <c r="E142" s="133">
        <v>3</v>
      </c>
      <c r="F142" s="137"/>
      <c r="G142" s="130" t="s">
        <v>27</v>
      </c>
      <c r="H142" s="32"/>
      <c r="I142" s="133">
        <v>3</v>
      </c>
      <c r="J142" s="209"/>
      <c r="K142" s="202" t="s">
        <v>27</v>
      </c>
      <c r="L142" s="32"/>
    </row>
    <row r="143" spans="1:12" x14ac:dyDescent="0.25">
      <c r="A143" s="194"/>
      <c r="B143" s="29"/>
      <c r="C143" s="128"/>
      <c r="D143" s="30"/>
      <c r="E143" s="133">
        <v>4</v>
      </c>
      <c r="F143" s="137"/>
      <c r="G143" s="130" t="s">
        <v>27</v>
      </c>
      <c r="H143" s="32"/>
      <c r="I143" s="133">
        <v>4</v>
      </c>
      <c r="J143" s="209"/>
      <c r="K143" s="202" t="s">
        <v>27</v>
      </c>
      <c r="L143" s="32"/>
    </row>
    <row r="144" spans="1:12" x14ac:dyDescent="0.25">
      <c r="A144" s="194"/>
      <c r="B144" s="29"/>
      <c r="C144" s="29"/>
      <c r="D144" s="30"/>
      <c r="E144" s="130"/>
      <c r="F144" s="30"/>
      <c r="G144" s="34"/>
      <c r="H144" s="30"/>
      <c r="I144" s="30"/>
      <c r="J144" s="130"/>
      <c r="K144" s="32"/>
      <c r="L144" s="32"/>
    </row>
    <row r="145" spans="1:12" x14ac:dyDescent="0.25">
      <c r="A145" s="194"/>
      <c r="B145" s="29"/>
      <c r="C145" s="29"/>
      <c r="D145" s="30"/>
      <c r="E145" s="130"/>
      <c r="F145" s="30"/>
      <c r="G145" s="34"/>
      <c r="H145" s="30"/>
      <c r="I145" s="30"/>
      <c r="J145" s="130"/>
      <c r="K145" s="32"/>
      <c r="L145" s="32"/>
    </row>
    <row r="146" spans="1:12" s="53" customFormat="1" ht="15.75" thickBot="1" x14ac:dyDescent="0.3">
      <c r="A146" s="198"/>
      <c r="B146" s="54"/>
      <c r="C146" s="54"/>
      <c r="D146" s="55"/>
      <c r="E146" s="56"/>
      <c r="F146" s="55"/>
      <c r="G146" s="57"/>
      <c r="H146" s="55"/>
      <c r="I146" s="55"/>
      <c r="J146" s="56"/>
    </row>
    <row r="147" spans="1:12" s="11" customFormat="1" ht="16.5" thickBot="1" x14ac:dyDescent="0.3">
      <c r="A147" s="199" t="s">
        <v>153</v>
      </c>
      <c r="B147" s="233" t="s">
        <v>60</v>
      </c>
      <c r="C147" s="234"/>
      <c r="D147" s="234"/>
      <c r="E147" s="234"/>
      <c r="F147" s="234"/>
      <c r="G147" s="234"/>
      <c r="H147" s="234"/>
      <c r="I147" s="234"/>
      <c r="J147" s="234"/>
      <c r="K147" s="234"/>
      <c r="L147" s="235"/>
    </row>
    <row r="148" spans="1:12" ht="15.75" x14ac:dyDescent="0.25">
      <c r="A148" s="241"/>
      <c r="B148" s="242"/>
      <c r="C148" s="242"/>
      <c r="D148" s="242"/>
      <c r="E148" s="242"/>
      <c r="F148" s="242"/>
      <c r="G148" s="242"/>
      <c r="H148" s="242"/>
      <c r="I148" s="242"/>
      <c r="J148" s="242"/>
      <c r="K148" s="242"/>
      <c r="L148" s="242"/>
    </row>
    <row r="149" spans="1:12" ht="121.9" customHeight="1" x14ac:dyDescent="0.25">
      <c r="A149" s="236"/>
      <c r="B149" s="237"/>
      <c r="C149" s="237"/>
      <c r="D149" s="237"/>
      <c r="E149" s="237"/>
      <c r="F149" s="237"/>
      <c r="G149" s="237"/>
      <c r="H149" s="237"/>
      <c r="I149" s="237"/>
      <c r="J149" s="237"/>
      <c r="K149" s="237"/>
      <c r="L149" s="237"/>
    </row>
    <row r="150" spans="1:12" ht="15.75" x14ac:dyDescent="0.25">
      <c r="A150" s="238"/>
      <c r="B150" s="239"/>
      <c r="C150" s="239"/>
      <c r="D150" s="239"/>
      <c r="E150" s="239"/>
      <c r="F150" s="239"/>
      <c r="G150" s="239"/>
      <c r="H150" s="239"/>
      <c r="I150" s="239"/>
      <c r="J150" s="239"/>
      <c r="K150" s="239"/>
      <c r="L150" s="240"/>
    </row>
    <row r="151" spans="1:12" ht="15.75" x14ac:dyDescent="0.25">
      <c r="A151" s="238"/>
      <c r="B151" s="239"/>
      <c r="C151" s="239"/>
      <c r="D151" s="239"/>
      <c r="E151" s="239"/>
      <c r="F151" s="239"/>
      <c r="G151" s="239"/>
      <c r="H151" s="239"/>
      <c r="I151" s="239"/>
      <c r="J151" s="239"/>
      <c r="K151" s="239"/>
      <c r="L151" s="240"/>
    </row>
    <row r="152" spans="1:12" s="32" customFormat="1" ht="13.9" customHeight="1" x14ac:dyDescent="0.25">
      <c r="A152" s="227"/>
      <c r="B152" s="228"/>
      <c r="C152" s="228"/>
      <c r="D152" s="228"/>
      <c r="E152" s="228"/>
      <c r="F152" s="228"/>
      <c r="G152" s="228"/>
      <c r="H152" s="227"/>
      <c r="I152" s="228"/>
      <c r="J152" s="228"/>
      <c r="K152" s="228"/>
      <c r="L152" s="228"/>
    </row>
    <row r="153" spans="1:12" ht="13.9" customHeight="1" x14ac:dyDescent="0.25">
      <c r="A153" s="229" t="s">
        <v>130</v>
      </c>
      <c r="B153" s="228"/>
      <c r="C153" s="228"/>
      <c r="D153" s="228"/>
      <c r="E153" s="228"/>
      <c r="F153" s="228"/>
      <c r="G153" s="228"/>
      <c r="H153" s="230" t="s">
        <v>140</v>
      </c>
      <c r="I153" s="228"/>
      <c r="J153" s="228"/>
      <c r="K153" s="228"/>
      <c r="L153" s="228"/>
    </row>
    <row r="155" spans="1:12" s="110" customFormat="1" ht="17.25" x14ac:dyDescent="0.3">
      <c r="A155" s="200" t="s">
        <v>128</v>
      </c>
      <c r="B155" s="103"/>
      <c r="C155" s="104"/>
      <c r="D155" s="105"/>
      <c r="E155" s="106"/>
      <c r="F155" s="106"/>
      <c r="G155" s="106"/>
      <c r="H155" s="106"/>
      <c r="I155" s="107"/>
      <c r="J155" s="108"/>
      <c r="K155" s="109"/>
      <c r="L155" s="109"/>
    </row>
    <row r="156" spans="1:12" s="110" customFormat="1" ht="17.25" x14ac:dyDescent="0.3">
      <c r="A156" s="201"/>
      <c r="B156" s="127" t="s">
        <v>139</v>
      </c>
      <c r="C156" s="124"/>
      <c r="D156" s="124"/>
      <c r="E156" s="124"/>
      <c r="F156" s="124"/>
      <c r="G156" s="124"/>
      <c r="H156" s="124"/>
      <c r="I156" s="107"/>
      <c r="J156" s="108"/>
      <c r="K156" s="109"/>
      <c r="L156" s="109"/>
    </row>
    <row r="157" spans="1:12" s="110" customFormat="1" ht="17.25" x14ac:dyDescent="0.3">
      <c r="A157" s="190"/>
      <c r="B157" s="127" t="s">
        <v>136</v>
      </c>
      <c r="C157" s="124"/>
      <c r="D157" s="124"/>
      <c r="E157" s="124"/>
      <c r="F157" s="124"/>
      <c r="G157" s="124"/>
      <c r="H157" s="124"/>
      <c r="I157" s="107"/>
      <c r="J157" s="108"/>
      <c r="K157" s="109"/>
      <c r="L157" s="109"/>
    </row>
  </sheetData>
  <mergeCells count="44">
    <mergeCell ref="G55:L55"/>
    <mergeCell ref="G56:L56"/>
    <mergeCell ref="G57:L57"/>
    <mergeCell ref="F52:L52"/>
    <mergeCell ref="E137:H138"/>
    <mergeCell ref="K137:L138"/>
    <mergeCell ref="F61:L61"/>
    <mergeCell ref="J106:L107"/>
    <mergeCell ref="E124:H125"/>
    <mergeCell ref="J124:L125"/>
    <mergeCell ref="E82:H83"/>
    <mergeCell ref="I82:L83"/>
    <mergeCell ref="A1:L1"/>
    <mergeCell ref="B63:L63"/>
    <mergeCell ref="B64:L64"/>
    <mergeCell ref="B14:L14"/>
    <mergeCell ref="E42:J42"/>
    <mergeCell ref="E28:L28"/>
    <mergeCell ref="E35:L35"/>
    <mergeCell ref="E19:L19"/>
    <mergeCell ref="E20:L20"/>
    <mergeCell ref="E21:L21"/>
    <mergeCell ref="E22:L22"/>
    <mergeCell ref="F51:L51"/>
    <mergeCell ref="G46:L46"/>
    <mergeCell ref="G47:L47"/>
    <mergeCell ref="G48:L48"/>
    <mergeCell ref="G49:L49"/>
    <mergeCell ref="A152:G152"/>
    <mergeCell ref="H152:L152"/>
    <mergeCell ref="A153:G153"/>
    <mergeCell ref="H153:L153"/>
    <mergeCell ref="B3:L3"/>
    <mergeCell ref="B147:L147"/>
    <mergeCell ref="A149:L149"/>
    <mergeCell ref="A150:L150"/>
    <mergeCell ref="A151:L151"/>
    <mergeCell ref="A148:L148"/>
    <mergeCell ref="E102:L102"/>
    <mergeCell ref="E98:F98"/>
    <mergeCell ref="E89:K89"/>
    <mergeCell ref="E72:L72"/>
    <mergeCell ref="E91:L91"/>
    <mergeCell ref="G54:L54"/>
  </mergeCells>
  <pageMargins left="0.78740157480314965" right="0.4" top="0.9055118110236221" bottom="0.78740157480314965" header="0.31496062992125984" footer="0.31496062992125984"/>
  <pageSetup paperSize="9" scale="98" fitToHeight="0" orientation="portrait" r:id="rId1"/>
  <headerFooter>
    <oddHeader xml:space="preserve">&amp;C&amp;"Arial,Fett"&amp;14
</oddHeader>
    <oddFooter xml:space="preserve">&amp;R&amp;P von &amp;N
</oddFooter>
  </headerFooter>
  <rowBreaks count="3" manualBreakCount="3">
    <brk id="37" max="11" man="1"/>
    <brk id="73" max="11" man="1"/>
    <brk id="117" max="11"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57"/>
  <sheetViews>
    <sheetView view="pageLayout" zoomScaleNormal="100" zoomScaleSheetLayoutView="130" workbookViewId="0">
      <selection activeCell="C60" sqref="C60"/>
    </sheetView>
  </sheetViews>
  <sheetFormatPr baseColWidth="10" defaultRowHeight="15.75" x14ac:dyDescent="0.25"/>
  <cols>
    <col min="1" max="1" width="6.875" style="80" customWidth="1"/>
    <col min="2" max="2" width="44" customWidth="1"/>
    <col min="3" max="3" width="13.375" style="65" customWidth="1"/>
    <col min="4" max="4" width="11.25" style="65" customWidth="1"/>
    <col min="5" max="5" width="12.5" style="65" customWidth="1"/>
    <col min="6" max="6" width="30.125" style="80" customWidth="1"/>
  </cols>
  <sheetData>
    <row r="1" spans="1:11" s="5" customFormat="1" ht="52.15" customHeight="1" x14ac:dyDescent="0.25">
      <c r="A1" s="268" t="s">
        <v>138</v>
      </c>
      <c r="B1" s="269"/>
      <c r="C1" s="269"/>
      <c r="D1" s="269"/>
      <c r="E1" s="269"/>
      <c r="F1" s="269"/>
      <c r="G1" s="68"/>
      <c r="H1" s="68"/>
      <c r="I1" s="68"/>
      <c r="J1" s="68"/>
      <c r="K1" s="68"/>
    </row>
    <row r="2" spans="1:11" s="32" customFormat="1" ht="10.15" customHeight="1" x14ac:dyDescent="0.25">
      <c r="A2" s="177"/>
      <c r="B2" s="69"/>
      <c r="C2" s="69"/>
      <c r="D2" s="69"/>
      <c r="E2" s="74"/>
      <c r="F2" s="79"/>
      <c r="G2" s="68"/>
      <c r="H2" s="68"/>
      <c r="I2" s="68"/>
      <c r="J2" s="68"/>
      <c r="K2" s="68"/>
    </row>
    <row r="3" spans="1:11" s="67" customFormat="1" ht="18" x14ac:dyDescent="0.25">
      <c r="A3" s="178" t="s">
        <v>1</v>
      </c>
      <c r="B3" s="70" t="s">
        <v>64</v>
      </c>
      <c r="C3" s="71"/>
      <c r="D3" s="72"/>
      <c r="E3" s="75"/>
      <c r="F3" s="73"/>
      <c r="G3" s="66"/>
      <c r="H3" s="66"/>
      <c r="I3" s="66"/>
      <c r="J3" s="66"/>
      <c r="K3" s="66"/>
    </row>
    <row r="4" spans="1:11" s="11" customFormat="1" ht="15" x14ac:dyDescent="0.25">
      <c r="A4" s="179"/>
      <c r="B4" s="9"/>
      <c r="C4" s="61"/>
      <c r="D4" s="62"/>
      <c r="E4" s="76"/>
      <c r="F4" s="10"/>
    </row>
    <row r="5" spans="1:11" s="11" customFormat="1" ht="55.5" x14ac:dyDescent="0.25">
      <c r="A5" s="180"/>
      <c r="B5" s="139" t="s">
        <v>104</v>
      </c>
      <c r="C5" s="140" t="s">
        <v>90</v>
      </c>
      <c r="D5" s="141" t="s">
        <v>66</v>
      </c>
      <c r="E5" s="142" t="s">
        <v>91</v>
      </c>
      <c r="F5" s="143" t="s">
        <v>151</v>
      </c>
    </row>
    <row r="6" spans="1:11" s="78" customFormat="1" ht="12.75" x14ac:dyDescent="0.25">
      <c r="A6" s="145" t="s">
        <v>96</v>
      </c>
      <c r="B6" s="145" t="s">
        <v>97</v>
      </c>
      <c r="C6" s="144" t="s">
        <v>98</v>
      </c>
      <c r="D6" s="144" t="s">
        <v>99</v>
      </c>
      <c r="E6" s="144" t="s">
        <v>100</v>
      </c>
      <c r="F6" s="145" t="s">
        <v>101</v>
      </c>
    </row>
    <row r="7" spans="1:11" s="58" customFormat="1" ht="12.75" x14ac:dyDescent="0.25">
      <c r="A7" s="181"/>
      <c r="B7" s="146"/>
      <c r="C7" s="147"/>
      <c r="D7" s="147"/>
      <c r="E7" s="147"/>
      <c r="F7" s="148"/>
    </row>
    <row r="8" spans="1:11" s="59" customFormat="1" ht="15" x14ac:dyDescent="0.25">
      <c r="A8" s="182" t="s">
        <v>67</v>
      </c>
      <c r="B8" s="149" t="s">
        <v>65</v>
      </c>
      <c r="C8" s="150"/>
      <c r="D8" s="150"/>
      <c r="E8" s="150"/>
      <c r="F8" s="151"/>
    </row>
    <row r="9" spans="1:11" s="60" customFormat="1" ht="14.25" x14ac:dyDescent="0.25">
      <c r="A9" s="183" t="s">
        <v>70</v>
      </c>
      <c r="B9" s="163"/>
      <c r="C9" s="168"/>
      <c r="D9" s="168"/>
      <c r="E9" s="168"/>
      <c r="F9" s="169"/>
    </row>
    <row r="10" spans="1:11" s="60" customFormat="1" ht="14.25" x14ac:dyDescent="0.25">
      <c r="A10" s="183"/>
      <c r="B10" s="163"/>
      <c r="C10" s="168"/>
      <c r="D10" s="168"/>
      <c r="E10" s="168"/>
      <c r="F10" s="169"/>
    </row>
    <row r="11" spans="1:11" s="60" customFormat="1" ht="14.25" x14ac:dyDescent="0.25">
      <c r="A11" s="184"/>
      <c r="B11" s="152"/>
      <c r="C11" s="153"/>
      <c r="D11" s="153"/>
      <c r="E11" s="153"/>
      <c r="F11" s="154"/>
    </row>
    <row r="12" spans="1:11" s="167" customFormat="1" ht="15" x14ac:dyDescent="0.25">
      <c r="A12" s="182" t="s">
        <v>68</v>
      </c>
      <c r="B12" s="149" t="s">
        <v>51</v>
      </c>
      <c r="C12" s="150"/>
      <c r="D12" s="150"/>
      <c r="E12" s="150"/>
      <c r="F12" s="151"/>
    </row>
    <row r="13" spans="1:11" s="60" customFormat="1" ht="14.25" x14ac:dyDescent="0.25">
      <c r="A13" s="183" t="s">
        <v>71</v>
      </c>
      <c r="B13" s="163"/>
      <c r="C13" s="168"/>
      <c r="D13" s="168"/>
      <c r="E13" s="168"/>
      <c r="F13" s="169"/>
    </row>
    <row r="14" spans="1:11" s="60" customFormat="1" ht="14.25" x14ac:dyDescent="0.25">
      <c r="A14" s="183"/>
      <c r="B14" s="163"/>
      <c r="C14" s="168"/>
      <c r="D14" s="168"/>
      <c r="E14" s="168"/>
      <c r="F14" s="169"/>
    </row>
    <row r="15" spans="1:11" s="60" customFormat="1" ht="14.25" x14ac:dyDescent="0.25">
      <c r="A15" s="184"/>
      <c r="B15" s="152"/>
      <c r="C15" s="153"/>
      <c r="D15" s="153"/>
      <c r="E15" s="153"/>
      <c r="F15" s="154"/>
    </row>
    <row r="16" spans="1:11" s="167" customFormat="1" ht="15" x14ac:dyDescent="0.25">
      <c r="A16" s="182" t="s">
        <v>69</v>
      </c>
      <c r="B16" s="149" t="s">
        <v>50</v>
      </c>
      <c r="C16" s="150"/>
      <c r="D16" s="150"/>
      <c r="E16" s="150"/>
      <c r="F16" s="151"/>
    </row>
    <row r="17" spans="1:6" s="60" customFormat="1" ht="14.25" x14ac:dyDescent="0.25">
      <c r="A17" s="183" t="s">
        <v>72</v>
      </c>
      <c r="B17" s="163"/>
      <c r="C17" s="168"/>
      <c r="D17" s="168"/>
      <c r="E17" s="168"/>
      <c r="F17" s="169"/>
    </row>
    <row r="18" spans="1:6" s="5" customFormat="1" ht="14.25" x14ac:dyDescent="0.25">
      <c r="A18" s="185"/>
      <c r="B18" s="164"/>
      <c r="C18" s="170"/>
      <c r="D18" s="171"/>
      <c r="E18" s="172"/>
      <c r="F18" s="137"/>
    </row>
    <row r="19" spans="1:6" s="5" customFormat="1" ht="14.25" x14ac:dyDescent="0.25">
      <c r="A19" s="186"/>
      <c r="B19" s="29"/>
      <c r="C19" s="155"/>
      <c r="D19" s="156"/>
      <c r="E19" s="157"/>
      <c r="F19" s="30"/>
    </row>
    <row r="20" spans="1:6" s="167" customFormat="1" ht="15" x14ac:dyDescent="0.25">
      <c r="A20" s="182" t="s">
        <v>76</v>
      </c>
      <c r="B20" s="149" t="s">
        <v>55</v>
      </c>
      <c r="C20" s="150"/>
      <c r="D20" s="150"/>
      <c r="E20" s="150"/>
      <c r="F20" s="151"/>
    </row>
    <row r="21" spans="1:6" s="60" customFormat="1" ht="14.25" x14ac:dyDescent="0.25">
      <c r="A21" s="183" t="s">
        <v>77</v>
      </c>
      <c r="B21" s="163"/>
      <c r="C21" s="168"/>
      <c r="D21" s="168"/>
      <c r="E21" s="168"/>
      <c r="F21" s="169"/>
    </row>
    <row r="22" spans="1:6" s="5" customFormat="1" ht="14.25" x14ac:dyDescent="0.25">
      <c r="A22" s="185"/>
      <c r="B22" s="164"/>
      <c r="C22" s="170"/>
      <c r="D22" s="171"/>
      <c r="E22" s="172"/>
      <c r="F22" s="137"/>
    </row>
    <row r="23" spans="1:6" s="5" customFormat="1" ht="14.25" x14ac:dyDescent="0.25">
      <c r="A23" s="186"/>
      <c r="B23" s="29"/>
      <c r="C23" s="155"/>
      <c r="D23" s="156"/>
      <c r="E23" s="157"/>
      <c r="F23" s="30"/>
    </row>
    <row r="24" spans="1:6" s="167" customFormat="1" ht="15" x14ac:dyDescent="0.25">
      <c r="A24" s="182" t="s">
        <v>78</v>
      </c>
      <c r="B24" s="149" t="s">
        <v>52</v>
      </c>
      <c r="C24" s="150"/>
      <c r="D24" s="150"/>
      <c r="E24" s="150"/>
      <c r="F24" s="151"/>
    </row>
    <row r="25" spans="1:6" s="60" customFormat="1" ht="14.25" x14ac:dyDescent="0.25">
      <c r="A25" s="183" t="s">
        <v>79</v>
      </c>
      <c r="B25" s="163"/>
      <c r="C25" s="168"/>
      <c r="D25" s="168"/>
      <c r="E25" s="168"/>
      <c r="F25" s="169"/>
    </row>
    <row r="26" spans="1:6" s="5" customFormat="1" ht="14.25" x14ac:dyDescent="0.25">
      <c r="A26" s="185"/>
      <c r="B26" s="164"/>
      <c r="C26" s="170"/>
      <c r="D26" s="171"/>
      <c r="E26" s="172"/>
      <c r="F26" s="137"/>
    </row>
    <row r="27" spans="1:6" s="5" customFormat="1" ht="14.25" x14ac:dyDescent="0.25">
      <c r="A27" s="186"/>
      <c r="B27" s="29"/>
      <c r="C27" s="155"/>
      <c r="D27" s="156"/>
      <c r="E27" s="157"/>
      <c r="F27" s="30"/>
    </row>
    <row r="28" spans="1:6" s="167" customFormat="1" ht="15" x14ac:dyDescent="0.25">
      <c r="A28" s="182" t="s">
        <v>80</v>
      </c>
      <c r="B28" s="149" t="s">
        <v>53</v>
      </c>
      <c r="C28" s="150"/>
      <c r="D28" s="150"/>
      <c r="E28" s="150"/>
      <c r="F28" s="151"/>
    </row>
    <row r="29" spans="1:6" s="60" customFormat="1" ht="14.25" x14ac:dyDescent="0.25">
      <c r="A29" s="183" t="s">
        <v>81</v>
      </c>
      <c r="B29" s="163"/>
      <c r="C29" s="168"/>
      <c r="D29" s="168"/>
      <c r="E29" s="168"/>
      <c r="F29" s="169"/>
    </row>
    <row r="30" spans="1:6" s="5" customFormat="1" ht="14.25" x14ac:dyDescent="0.25">
      <c r="A30" s="185"/>
      <c r="B30" s="164"/>
      <c r="C30" s="170"/>
      <c r="D30" s="171"/>
      <c r="E30" s="172"/>
      <c r="F30" s="137"/>
    </row>
    <row r="31" spans="1:6" s="5" customFormat="1" ht="14.25" x14ac:dyDescent="0.25">
      <c r="A31" s="186"/>
      <c r="B31" s="29"/>
      <c r="C31" s="155"/>
      <c r="D31" s="156"/>
      <c r="E31" s="157"/>
      <c r="F31" s="30"/>
    </row>
    <row r="32" spans="1:6" s="167" customFormat="1" ht="15" x14ac:dyDescent="0.25">
      <c r="A32" s="182" t="s">
        <v>82</v>
      </c>
      <c r="B32" s="149" t="s">
        <v>73</v>
      </c>
      <c r="C32" s="150"/>
      <c r="D32" s="150"/>
      <c r="E32" s="150"/>
      <c r="F32" s="151"/>
    </row>
    <row r="33" spans="1:6" s="60" customFormat="1" ht="14.25" x14ac:dyDescent="0.25">
      <c r="A33" s="183" t="s">
        <v>83</v>
      </c>
      <c r="B33" s="163"/>
      <c r="C33" s="168"/>
      <c r="D33" s="168"/>
      <c r="E33" s="168"/>
      <c r="F33" s="169"/>
    </row>
    <row r="34" spans="1:6" s="5" customFormat="1" ht="14.25" x14ac:dyDescent="0.25">
      <c r="A34" s="185"/>
      <c r="B34" s="164"/>
      <c r="C34" s="170"/>
      <c r="D34" s="171"/>
      <c r="E34" s="172"/>
      <c r="F34" s="137"/>
    </row>
    <row r="35" spans="1:6" s="5" customFormat="1" ht="14.25" x14ac:dyDescent="0.25">
      <c r="A35" s="186"/>
      <c r="B35" s="29"/>
      <c r="C35" s="155"/>
      <c r="D35" s="156"/>
      <c r="E35" s="157"/>
      <c r="F35" s="30"/>
    </row>
    <row r="36" spans="1:6" s="167" customFormat="1" ht="15" x14ac:dyDescent="0.25">
      <c r="A36" s="182" t="s">
        <v>84</v>
      </c>
      <c r="B36" s="149" t="s">
        <v>74</v>
      </c>
      <c r="C36" s="150"/>
      <c r="D36" s="150"/>
      <c r="E36" s="150"/>
      <c r="F36" s="151"/>
    </row>
    <row r="37" spans="1:6" s="60" customFormat="1" ht="14.25" x14ac:dyDescent="0.25">
      <c r="A37" s="183" t="s">
        <v>85</v>
      </c>
      <c r="B37" s="163"/>
      <c r="C37" s="168"/>
      <c r="D37" s="168"/>
      <c r="E37" s="168"/>
      <c r="F37" s="169"/>
    </row>
    <row r="38" spans="1:6" s="5" customFormat="1" ht="14.25" x14ac:dyDescent="0.25">
      <c r="A38" s="185"/>
      <c r="B38" s="164"/>
      <c r="C38" s="170"/>
      <c r="D38" s="171"/>
      <c r="E38" s="172"/>
      <c r="F38" s="137"/>
    </row>
    <row r="39" spans="1:6" s="5" customFormat="1" ht="14.25" x14ac:dyDescent="0.25">
      <c r="A39" s="186"/>
      <c r="B39" s="29"/>
      <c r="C39" s="155"/>
      <c r="D39" s="156"/>
      <c r="E39" s="157"/>
      <c r="F39" s="30"/>
    </row>
    <row r="40" spans="1:6" s="167" customFormat="1" ht="15" x14ac:dyDescent="0.25">
      <c r="A40" s="182" t="s">
        <v>86</v>
      </c>
      <c r="B40" s="149" t="s">
        <v>54</v>
      </c>
      <c r="C40" s="150"/>
      <c r="D40" s="150"/>
      <c r="E40" s="150"/>
      <c r="F40" s="151"/>
    </row>
    <row r="41" spans="1:6" s="60" customFormat="1" ht="14.25" x14ac:dyDescent="0.25">
      <c r="A41" s="183" t="s">
        <v>87</v>
      </c>
      <c r="B41" s="163"/>
      <c r="C41" s="168"/>
      <c r="D41" s="168"/>
      <c r="E41" s="168"/>
      <c r="F41" s="169"/>
    </row>
    <row r="42" spans="1:6" s="5" customFormat="1" ht="14.25" x14ac:dyDescent="0.25">
      <c r="A42" s="185"/>
      <c r="B42" s="164"/>
      <c r="C42" s="170"/>
      <c r="D42" s="171"/>
      <c r="E42" s="172"/>
      <c r="F42" s="137"/>
    </row>
    <row r="43" spans="1:6" s="5" customFormat="1" ht="14.25" x14ac:dyDescent="0.25">
      <c r="A43" s="186"/>
      <c r="B43" s="29"/>
      <c r="C43" s="155"/>
      <c r="D43" s="156"/>
      <c r="E43" s="157"/>
      <c r="F43" s="30"/>
    </row>
    <row r="44" spans="1:6" s="167" customFormat="1" ht="15" x14ac:dyDescent="0.25">
      <c r="A44" s="182" t="s">
        <v>88</v>
      </c>
      <c r="B44" s="149" t="s">
        <v>75</v>
      </c>
      <c r="C44" s="150"/>
      <c r="D44" s="150"/>
      <c r="E44" s="150"/>
      <c r="F44" s="151"/>
    </row>
    <row r="45" spans="1:6" s="60" customFormat="1" ht="14.25" x14ac:dyDescent="0.25">
      <c r="A45" s="183" t="s">
        <v>89</v>
      </c>
      <c r="B45" s="163"/>
      <c r="C45" s="168"/>
      <c r="D45" s="168"/>
      <c r="E45" s="168"/>
      <c r="F45" s="169"/>
    </row>
    <row r="46" spans="1:6" s="5" customFormat="1" ht="14.25" x14ac:dyDescent="0.25">
      <c r="A46" s="185"/>
      <c r="B46" s="164"/>
      <c r="C46" s="170"/>
      <c r="D46" s="171"/>
      <c r="E46" s="172"/>
      <c r="F46" s="137"/>
    </row>
    <row r="47" spans="1:6" s="5" customFormat="1" ht="14.25" x14ac:dyDescent="0.25">
      <c r="A47" s="186"/>
      <c r="B47" s="29"/>
      <c r="C47" s="155"/>
      <c r="D47" s="156"/>
      <c r="E47" s="157"/>
      <c r="F47" s="30"/>
    </row>
    <row r="48" spans="1:6" s="59" customFormat="1" ht="15" x14ac:dyDescent="0.25">
      <c r="A48" s="187"/>
      <c r="B48" s="158" t="s">
        <v>102</v>
      </c>
      <c r="C48" s="165">
        <f>SUM(C8:C47)</f>
        <v>0</v>
      </c>
      <c r="D48" s="165">
        <f t="shared" ref="D48:E48" si="0">SUM(D8:D47)</f>
        <v>0</v>
      </c>
      <c r="E48" s="165">
        <f t="shared" si="0"/>
        <v>0</v>
      </c>
      <c r="F48" s="159"/>
    </row>
    <row r="49" spans="1:12" s="59" customFormat="1" x14ac:dyDescent="0.25">
      <c r="A49" s="187"/>
      <c r="B49" s="160" t="s">
        <v>103</v>
      </c>
      <c r="C49" s="161"/>
      <c r="D49" s="166">
        <f>C48+D48+E48</f>
        <v>0</v>
      </c>
      <c r="E49" s="162"/>
      <c r="F49" s="151"/>
      <c r="J49" s="167"/>
      <c r="K49" s="167"/>
      <c r="L49" s="167"/>
    </row>
    <row r="50" spans="1:12" s="5" customFormat="1" ht="14.25" x14ac:dyDescent="0.25">
      <c r="A50" s="186"/>
      <c r="B50" s="29"/>
      <c r="C50" s="155"/>
      <c r="D50" s="156"/>
      <c r="E50" s="157"/>
      <c r="F50" s="30"/>
      <c r="G50" s="32"/>
      <c r="H50" s="32"/>
      <c r="J50" s="32"/>
      <c r="K50" s="32"/>
      <c r="L50" s="32"/>
    </row>
    <row r="51" spans="1:12" s="32" customFormat="1" x14ac:dyDescent="0.25">
      <c r="A51" s="263"/>
      <c r="B51" s="264"/>
      <c r="C51" s="264"/>
      <c r="D51" s="264"/>
      <c r="E51" s="264"/>
      <c r="F51" s="264"/>
      <c r="G51" s="116"/>
      <c r="H51" s="116"/>
      <c r="I51" s="80"/>
      <c r="J51" s="117"/>
      <c r="K51" s="117"/>
    </row>
    <row r="52" spans="1:12" s="5" customFormat="1" x14ac:dyDescent="0.25">
      <c r="A52" s="265" t="s">
        <v>130</v>
      </c>
      <c r="B52" s="266"/>
      <c r="C52" s="267" t="s">
        <v>140</v>
      </c>
      <c r="D52" s="266"/>
      <c r="E52" s="266"/>
      <c r="F52" s="266"/>
      <c r="G52" s="118"/>
      <c r="H52" s="32"/>
      <c r="I52" s="80"/>
      <c r="J52" s="117"/>
      <c r="K52" s="117"/>
      <c r="L52" s="32"/>
    </row>
    <row r="53" spans="1:12" s="5" customFormat="1" ht="14.25" x14ac:dyDescent="0.25">
      <c r="A53" s="188"/>
      <c r="B53" s="3"/>
      <c r="C53" s="63"/>
      <c r="D53" s="64"/>
      <c r="E53" s="77"/>
      <c r="F53" s="4"/>
      <c r="G53" s="32"/>
      <c r="H53" s="32"/>
      <c r="J53" s="32"/>
      <c r="K53" s="32"/>
      <c r="L53" s="32"/>
    </row>
    <row r="54" spans="1:12" s="110" customFormat="1" ht="17.25" x14ac:dyDescent="0.3">
      <c r="A54" s="189" t="s">
        <v>128</v>
      </c>
      <c r="B54" s="103"/>
      <c r="C54" s="104"/>
      <c r="D54" s="105"/>
      <c r="E54" s="106"/>
      <c r="F54" s="106"/>
      <c r="G54" s="107"/>
      <c r="H54" s="108"/>
      <c r="I54" s="109"/>
      <c r="J54" s="109"/>
      <c r="K54" s="109"/>
    </row>
    <row r="55" spans="1:12" s="110" customFormat="1" ht="17.25" x14ac:dyDescent="0.3">
      <c r="A55" s="190"/>
      <c r="B55" s="127" t="s">
        <v>181</v>
      </c>
      <c r="C55" s="124"/>
      <c r="D55" s="124"/>
      <c r="E55" s="124"/>
      <c r="F55" s="124"/>
      <c r="G55" s="107"/>
      <c r="H55" s="108"/>
      <c r="I55" s="109"/>
      <c r="J55" s="109"/>
      <c r="K55" s="109"/>
    </row>
    <row r="56" spans="1:12" s="110" customFormat="1" ht="17.25" x14ac:dyDescent="0.3">
      <c r="A56" s="191"/>
      <c r="B56" s="127" t="s">
        <v>129</v>
      </c>
      <c r="C56" s="124"/>
      <c r="D56" s="124"/>
      <c r="E56" s="124"/>
      <c r="F56" s="124"/>
      <c r="G56" s="107"/>
      <c r="H56" s="108"/>
      <c r="I56" s="109"/>
      <c r="J56" s="109"/>
      <c r="K56" s="109"/>
    </row>
    <row r="57" spans="1:12" s="110" customFormat="1" ht="17.25" x14ac:dyDescent="0.3">
      <c r="A57" s="192"/>
      <c r="B57" s="127" t="s">
        <v>180</v>
      </c>
      <c r="C57" s="124"/>
      <c r="D57" s="124"/>
      <c r="E57" s="124"/>
      <c r="F57" s="124"/>
      <c r="G57" s="107"/>
      <c r="H57" s="108"/>
      <c r="I57" s="109"/>
      <c r="J57" s="109"/>
      <c r="K57" s="109"/>
    </row>
  </sheetData>
  <mergeCells count="5">
    <mergeCell ref="A51:B51"/>
    <mergeCell ref="A52:B52"/>
    <mergeCell ref="C51:F51"/>
    <mergeCell ref="C52:F52"/>
    <mergeCell ref="A1:F1"/>
  </mergeCells>
  <pageMargins left="0.70866141732283472" right="0.70866141732283472" top="0.78740157480314965" bottom="0.59055118110236227" header="0.31496062992125984" footer="0.31496062992125984"/>
  <pageSetup paperSize="9" orientation="landscape" r:id="rId1"/>
  <headerFooter>
    <oddFooter>&amp;R&amp;P von &amp;N</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7"/>
  <sheetViews>
    <sheetView view="pageBreakPreview" zoomScale="85" zoomScaleNormal="85" zoomScaleSheetLayoutView="85" zoomScalePageLayoutView="87" workbookViewId="0">
      <pane ySplit="1" topLeftCell="A2" activePane="bottomLeft" state="frozen"/>
      <selection pane="bottomLeft" activeCell="K43" sqref="K43"/>
    </sheetView>
  </sheetViews>
  <sheetFormatPr baseColWidth="10" defaultColWidth="10.875" defaultRowHeight="14.25" x14ac:dyDescent="0.25"/>
  <cols>
    <col min="1" max="1" width="5.25" style="188" customWidth="1"/>
    <col min="2" max="2" width="3.625" style="3" customWidth="1"/>
    <col min="3" max="3" width="3.875" style="2" customWidth="1"/>
    <col min="4" max="4" width="1.875" style="4" customWidth="1"/>
    <col min="5" max="5" width="4.875" style="1" customWidth="1"/>
    <col min="6" max="6" width="4.625" style="4" customWidth="1"/>
    <col min="7" max="7" width="10.5" style="4" customWidth="1"/>
    <col min="8" max="8" width="5.125" style="5" customWidth="1"/>
    <col min="9" max="9" width="1.625" style="5" customWidth="1"/>
    <col min="10" max="10" width="6.5" style="5" customWidth="1"/>
    <col min="11" max="11" width="12.75" style="5" customWidth="1"/>
    <col min="12" max="12" width="9.25" style="5" customWidth="1"/>
    <col min="13" max="13" width="14.125" style="5" customWidth="1"/>
    <col min="14" max="14" width="13.75" style="5" customWidth="1"/>
    <col min="15" max="16384" width="10.875" style="5"/>
  </cols>
  <sheetData>
    <row r="1" spans="1:13" ht="72.599999999999994" customHeight="1" x14ac:dyDescent="0.25">
      <c r="A1" s="221" t="s">
        <v>137</v>
      </c>
      <c r="B1" s="246"/>
      <c r="C1" s="246"/>
      <c r="D1" s="246"/>
      <c r="E1" s="246"/>
      <c r="F1" s="246"/>
      <c r="G1" s="246"/>
      <c r="H1" s="246"/>
      <c r="I1" s="246"/>
      <c r="J1" s="246"/>
      <c r="K1" s="246"/>
      <c r="L1" s="246"/>
      <c r="M1" s="246"/>
    </row>
    <row r="4" spans="1:13" s="37" customFormat="1" ht="18" x14ac:dyDescent="0.25">
      <c r="A4" s="193" t="s">
        <v>40</v>
      </c>
      <c r="B4" s="47" t="s">
        <v>43</v>
      </c>
      <c r="C4" s="47"/>
      <c r="D4" s="47"/>
      <c r="E4" s="47"/>
      <c r="F4" s="47"/>
      <c r="G4" s="47"/>
      <c r="H4" s="47"/>
      <c r="I4" s="47"/>
      <c r="J4" s="47"/>
      <c r="K4" s="47"/>
      <c r="L4" s="51"/>
      <c r="M4" s="51"/>
    </row>
    <row r="5" spans="1:13" s="37" customFormat="1" x14ac:dyDescent="0.25">
      <c r="A5" s="188"/>
      <c r="B5" s="3"/>
      <c r="C5" s="2"/>
      <c r="D5" s="4"/>
      <c r="E5" s="1"/>
      <c r="F5" s="4"/>
      <c r="G5" s="4"/>
      <c r="H5" s="5"/>
      <c r="I5" s="5"/>
      <c r="J5" s="5"/>
      <c r="K5" s="5"/>
      <c r="L5" s="5"/>
      <c r="M5" s="5"/>
    </row>
    <row r="6" spans="1:13" s="37" customFormat="1" ht="15" x14ac:dyDescent="0.25">
      <c r="A6" s="194" t="s">
        <v>143</v>
      </c>
      <c r="B6" s="129" t="s">
        <v>44</v>
      </c>
      <c r="C6" s="130"/>
      <c r="D6" s="30"/>
      <c r="E6" s="31"/>
      <c r="F6" s="30"/>
      <c r="G6" s="30"/>
      <c r="H6" s="32"/>
      <c r="I6" s="32"/>
      <c r="J6" s="32"/>
      <c r="K6" s="32"/>
      <c r="L6" s="32"/>
      <c r="M6" s="32"/>
    </row>
    <row r="7" spans="1:13" ht="15" thickBot="1" x14ac:dyDescent="0.3">
      <c r="A7" s="186"/>
      <c r="B7" s="29"/>
      <c r="C7" s="128"/>
      <c r="D7" s="30"/>
      <c r="E7" s="31"/>
      <c r="F7" s="30"/>
      <c r="G7" s="30"/>
      <c r="H7" s="32"/>
      <c r="I7" s="32"/>
      <c r="J7" s="32"/>
      <c r="K7" s="32"/>
      <c r="L7" s="32"/>
      <c r="M7" s="32"/>
    </row>
    <row r="8" spans="1:13" ht="16.5" thickBot="1" x14ac:dyDescent="0.3">
      <c r="A8" s="186"/>
      <c r="B8" s="34"/>
      <c r="C8" s="136"/>
      <c r="D8" s="30" t="s">
        <v>7</v>
      </c>
      <c r="E8" s="245" t="s">
        <v>142</v>
      </c>
      <c r="F8" s="270"/>
      <c r="G8" s="270"/>
      <c r="H8" s="270"/>
      <c r="I8" s="271"/>
      <c r="J8" s="272"/>
      <c r="K8" s="245" t="s">
        <v>141</v>
      </c>
      <c r="L8" s="270"/>
      <c r="M8" s="270"/>
    </row>
    <row r="9" spans="1:13" ht="15" thickBot="1" x14ac:dyDescent="0.3">
      <c r="A9" s="115"/>
      <c r="B9" s="29"/>
      <c r="C9" s="34"/>
      <c r="D9" s="34"/>
      <c r="E9" s="35"/>
      <c r="F9" s="36"/>
      <c r="G9" s="36"/>
      <c r="H9" s="36"/>
      <c r="I9" s="36"/>
      <c r="J9" s="36"/>
      <c r="K9" s="36"/>
      <c r="L9" s="36"/>
      <c r="M9" s="36"/>
    </row>
    <row r="10" spans="1:13" ht="15" thickBot="1" x14ac:dyDescent="0.3">
      <c r="A10" s="186"/>
      <c r="B10" s="34"/>
      <c r="C10" s="136"/>
      <c r="D10" s="30" t="s">
        <v>6</v>
      </c>
      <c r="E10" s="32" t="s">
        <v>95</v>
      </c>
      <c r="F10" s="32"/>
      <c r="G10" s="32"/>
      <c r="H10" s="32"/>
      <c r="I10" s="32"/>
      <c r="J10" s="32"/>
      <c r="K10" s="32"/>
      <c r="L10" s="32"/>
      <c r="M10" s="32"/>
    </row>
    <row r="11" spans="1:13" x14ac:dyDescent="0.25">
      <c r="A11" s="186"/>
      <c r="B11" s="29"/>
      <c r="C11" s="128"/>
      <c r="D11" s="34"/>
      <c r="E11" s="35"/>
      <c r="F11" s="30"/>
      <c r="G11" s="30"/>
      <c r="H11" s="32"/>
      <c r="I11" s="32"/>
      <c r="J11" s="32"/>
      <c r="K11" s="32"/>
      <c r="L11" s="32"/>
      <c r="M11" s="32"/>
    </row>
    <row r="12" spans="1:13" s="6" customFormat="1" ht="144" customHeight="1" x14ac:dyDescent="0.25">
      <c r="A12" s="115"/>
      <c r="B12" s="34"/>
      <c r="C12" s="34"/>
      <c r="D12" s="34"/>
      <c r="E12" s="243"/>
      <c r="F12" s="243"/>
      <c r="G12" s="243"/>
      <c r="H12" s="243"/>
      <c r="I12" s="243"/>
      <c r="J12" s="243"/>
      <c r="K12" s="243"/>
      <c r="L12" s="243"/>
      <c r="M12" s="273"/>
    </row>
    <row r="13" spans="1:13" x14ac:dyDescent="0.25">
      <c r="A13" s="186"/>
      <c r="B13" s="29"/>
      <c r="C13" s="128"/>
      <c r="D13" s="30"/>
      <c r="E13" s="31"/>
      <c r="F13" s="30"/>
      <c r="G13" s="30"/>
      <c r="H13" s="32"/>
      <c r="I13" s="32"/>
      <c r="J13" s="32"/>
      <c r="K13" s="32"/>
      <c r="L13" s="32"/>
      <c r="M13" s="32"/>
    </row>
    <row r="14" spans="1:13" ht="15" x14ac:dyDescent="0.25">
      <c r="A14" s="194" t="s">
        <v>144</v>
      </c>
      <c r="B14" s="129" t="s">
        <v>46</v>
      </c>
      <c r="C14" s="130"/>
      <c r="D14" s="30"/>
      <c r="E14" s="31"/>
      <c r="F14" s="30"/>
      <c r="G14" s="30"/>
      <c r="H14" s="32"/>
      <c r="I14" s="32"/>
      <c r="J14" s="32"/>
      <c r="K14" s="32"/>
      <c r="L14" s="32"/>
      <c r="M14" s="32"/>
    </row>
    <row r="15" spans="1:13" x14ac:dyDescent="0.25">
      <c r="A15" s="186"/>
      <c r="B15" s="29"/>
      <c r="C15" s="128"/>
      <c r="D15" s="30"/>
      <c r="E15" s="31"/>
      <c r="F15" s="30"/>
      <c r="G15" s="30"/>
      <c r="H15" s="32"/>
      <c r="I15" s="32"/>
      <c r="J15" s="32"/>
      <c r="K15" s="32"/>
      <c r="L15" s="32"/>
      <c r="M15" s="32"/>
    </row>
    <row r="16" spans="1:13" ht="42.75" x14ac:dyDescent="0.25">
      <c r="A16" s="186"/>
      <c r="B16" s="29"/>
      <c r="C16" s="274" t="s">
        <v>45</v>
      </c>
      <c r="D16" s="274"/>
      <c r="E16" s="274"/>
      <c r="F16" s="274"/>
      <c r="G16" s="274"/>
      <c r="H16" s="274"/>
      <c r="I16" s="275"/>
      <c r="J16" s="275"/>
      <c r="K16" s="275"/>
      <c r="L16" s="211" t="s">
        <v>175</v>
      </c>
      <c r="M16" s="36"/>
    </row>
    <row r="17" spans="1:13" ht="15.75" x14ac:dyDescent="0.25">
      <c r="A17" s="186"/>
      <c r="B17" s="29"/>
      <c r="C17" s="276" t="s">
        <v>176</v>
      </c>
      <c r="D17" s="277"/>
      <c r="E17" s="277"/>
      <c r="F17" s="277"/>
      <c r="G17" s="277"/>
      <c r="H17" s="277"/>
      <c r="I17" s="275"/>
      <c r="J17" s="275"/>
      <c r="K17" s="275"/>
      <c r="L17" s="170"/>
      <c r="M17" s="36"/>
    </row>
    <row r="18" spans="1:13" ht="15.75" x14ac:dyDescent="0.25">
      <c r="A18" s="186"/>
      <c r="B18" s="29"/>
      <c r="C18" s="276" t="s">
        <v>177</v>
      </c>
      <c r="D18" s="274"/>
      <c r="E18" s="274"/>
      <c r="F18" s="274"/>
      <c r="G18" s="274"/>
      <c r="H18" s="274"/>
      <c r="I18" s="275"/>
      <c r="J18" s="275"/>
      <c r="K18" s="275"/>
      <c r="L18" s="170"/>
      <c r="M18" s="36"/>
    </row>
    <row r="19" spans="1:13" ht="15.75" x14ac:dyDescent="0.25">
      <c r="A19" s="186"/>
      <c r="B19" s="29"/>
      <c r="C19" s="276" t="s">
        <v>178</v>
      </c>
      <c r="D19" s="274"/>
      <c r="E19" s="274"/>
      <c r="F19" s="274"/>
      <c r="G19" s="274"/>
      <c r="H19" s="274"/>
      <c r="I19" s="275"/>
      <c r="J19" s="275"/>
      <c r="K19" s="275"/>
      <c r="L19" s="170"/>
      <c r="M19" s="36"/>
    </row>
    <row r="20" spans="1:13" x14ac:dyDescent="0.25">
      <c r="A20" s="186"/>
      <c r="B20" s="29"/>
      <c r="C20" s="29"/>
      <c r="D20" s="34"/>
      <c r="E20" s="35"/>
      <c r="F20" s="34"/>
      <c r="G20" s="34"/>
      <c r="H20" s="36"/>
      <c r="I20" s="36"/>
      <c r="J20" s="36"/>
      <c r="K20" s="36"/>
      <c r="L20" s="36"/>
      <c r="M20" s="36"/>
    </row>
    <row r="21" spans="1:13" x14ac:dyDescent="0.25">
      <c r="A21" s="186"/>
      <c r="B21" s="29"/>
      <c r="C21" s="128"/>
      <c r="D21" s="30"/>
      <c r="E21" s="31"/>
      <c r="F21" s="30"/>
      <c r="G21" s="30"/>
      <c r="H21" s="32"/>
      <c r="I21" s="32"/>
      <c r="J21" s="32"/>
      <c r="K21" s="32"/>
      <c r="L21" s="32"/>
      <c r="M21" s="32"/>
    </row>
    <row r="22" spans="1:13" x14ac:dyDescent="0.25">
      <c r="A22" s="186"/>
      <c r="B22" s="29"/>
      <c r="C22" s="128"/>
      <c r="D22" s="30"/>
      <c r="E22" s="31"/>
      <c r="F22" s="30"/>
      <c r="G22" s="30"/>
      <c r="H22" s="32"/>
      <c r="I22" s="32"/>
      <c r="J22" s="32"/>
      <c r="K22" s="32"/>
      <c r="L22" s="32"/>
      <c r="M22" s="32"/>
    </row>
    <row r="23" spans="1:13" s="32" customFormat="1" ht="15.75" x14ac:dyDescent="0.25">
      <c r="A23" s="263"/>
      <c r="B23" s="264"/>
      <c r="C23" s="264"/>
      <c r="D23" s="264"/>
      <c r="E23" s="264"/>
      <c r="F23" s="264"/>
      <c r="G23" s="264"/>
      <c r="H23" s="264"/>
      <c r="I23" s="264"/>
      <c r="J23" s="263"/>
      <c r="K23" s="264"/>
      <c r="L23" s="264"/>
      <c r="M23" s="264"/>
    </row>
    <row r="24" spans="1:13" ht="15.75" x14ac:dyDescent="0.25">
      <c r="A24" s="265" t="s">
        <v>130</v>
      </c>
      <c r="B24" s="266"/>
      <c r="C24" s="266"/>
      <c r="D24" s="266"/>
      <c r="E24" s="266"/>
      <c r="F24" s="266"/>
      <c r="G24" s="266"/>
      <c r="H24" s="266"/>
      <c r="I24" s="266"/>
      <c r="J24" s="267" t="s">
        <v>179</v>
      </c>
      <c r="K24" s="266"/>
      <c r="L24" s="266"/>
      <c r="M24" s="266"/>
    </row>
    <row r="26" spans="1:13" s="110" customFormat="1" ht="17.25" x14ac:dyDescent="0.3">
      <c r="A26" s="189" t="s">
        <v>128</v>
      </c>
      <c r="B26" s="103"/>
      <c r="C26" s="104"/>
      <c r="D26" s="105"/>
      <c r="E26" s="106"/>
      <c r="F26" s="106"/>
      <c r="G26" s="106"/>
      <c r="H26" s="106"/>
      <c r="I26" s="107"/>
      <c r="J26" s="108"/>
      <c r="K26" s="109"/>
      <c r="L26" s="109"/>
      <c r="M26" s="109"/>
    </row>
    <row r="27" spans="1:13" s="110" customFormat="1" ht="17.25" x14ac:dyDescent="0.3">
      <c r="A27" s="192"/>
      <c r="B27" s="127" t="s">
        <v>180</v>
      </c>
      <c r="C27" s="124"/>
      <c r="D27" s="124"/>
      <c r="E27" s="124"/>
      <c r="F27" s="124"/>
      <c r="G27" s="124"/>
      <c r="H27" s="124"/>
      <c r="I27" s="107"/>
      <c r="J27" s="108"/>
      <c r="K27" s="109"/>
      <c r="L27" s="109"/>
      <c r="M27" s="109"/>
    </row>
  </sheetData>
  <mergeCells count="13">
    <mergeCell ref="A1:M1"/>
    <mergeCell ref="A23:I23"/>
    <mergeCell ref="J23:M23"/>
    <mergeCell ref="A24:I24"/>
    <mergeCell ref="J24:M24"/>
    <mergeCell ref="E8:H8"/>
    <mergeCell ref="I8:J8"/>
    <mergeCell ref="K8:M8"/>
    <mergeCell ref="E12:M12"/>
    <mergeCell ref="C16:K16"/>
    <mergeCell ref="C17:K17"/>
    <mergeCell ref="C18:K18"/>
    <mergeCell ref="C19:K19"/>
  </mergeCells>
  <pageMargins left="0.78740157480314965" right="0.51181102362204722" top="1.1023622047244095" bottom="0.78740157480314965" header="0.31496062992125984" footer="0.31496062992125984"/>
  <pageSetup paperSize="9" scale="97" orientation="portrait" r:id="rId1"/>
  <headerFooter>
    <oddFooter xml:space="preserve">&amp;R&amp;P von &amp;N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5"/>
  <sheetViews>
    <sheetView view="pageLayout" topLeftCell="A32" zoomScaleNormal="100" zoomScaleSheetLayoutView="115" workbookViewId="0">
      <selection activeCell="C44" sqref="C44"/>
    </sheetView>
  </sheetViews>
  <sheetFormatPr baseColWidth="10" defaultRowHeight="15.75" x14ac:dyDescent="0.25"/>
  <cols>
    <col min="1" max="1" width="6.25" customWidth="1"/>
    <col min="6" max="6" width="9.125" customWidth="1"/>
    <col min="8" max="8" width="8" customWidth="1"/>
    <col min="9" max="9" width="1.25" customWidth="1"/>
  </cols>
  <sheetData>
    <row r="1" spans="1:14" s="5" customFormat="1" ht="64.150000000000006" customHeight="1" x14ac:dyDescent="0.25">
      <c r="A1" s="221" t="s">
        <v>137</v>
      </c>
      <c r="B1" s="246"/>
      <c r="C1" s="246"/>
      <c r="D1" s="246"/>
      <c r="E1" s="246"/>
      <c r="F1" s="246"/>
      <c r="G1" s="246"/>
      <c r="H1" s="246"/>
      <c r="I1" s="68"/>
      <c r="J1" s="68"/>
      <c r="K1" s="68"/>
      <c r="L1" s="68"/>
      <c r="M1" s="68"/>
      <c r="N1" s="32"/>
    </row>
    <row r="3" spans="1:14" s="5" customFormat="1" ht="31.5" customHeight="1" x14ac:dyDescent="0.25">
      <c r="A3" s="193" t="s">
        <v>113</v>
      </c>
      <c r="B3" s="47" t="s">
        <v>145</v>
      </c>
      <c r="C3" s="47"/>
      <c r="D3" s="47"/>
      <c r="E3" s="47"/>
      <c r="F3" s="47"/>
      <c r="G3" s="47"/>
      <c r="H3" s="47"/>
      <c r="I3" s="173"/>
      <c r="J3" s="66"/>
      <c r="K3" s="66"/>
      <c r="L3" s="66"/>
    </row>
    <row r="4" spans="1:14" s="119" customFormat="1" ht="43.15" customHeight="1" x14ac:dyDescent="0.25">
      <c r="A4" s="295" t="s">
        <v>182</v>
      </c>
      <c r="B4" s="296"/>
      <c r="C4" s="296"/>
      <c r="D4" s="296"/>
      <c r="E4" s="296"/>
      <c r="F4" s="296"/>
      <c r="G4" s="296"/>
      <c r="H4" s="296"/>
    </row>
    <row r="5" spans="1:14" s="89" customFormat="1" ht="13.15" customHeight="1" x14ac:dyDescent="0.2">
      <c r="A5" s="84"/>
      <c r="B5" s="85"/>
      <c r="C5" s="86"/>
      <c r="D5" s="87"/>
      <c r="E5" s="87"/>
      <c r="F5" s="87"/>
      <c r="G5" s="87"/>
      <c r="H5" s="88"/>
      <c r="J5" s="90"/>
      <c r="K5" s="90"/>
    </row>
    <row r="6" spans="1:14" s="81" customFormat="1" ht="12.75" x14ac:dyDescent="0.25">
      <c r="A6" s="83" t="s">
        <v>114</v>
      </c>
      <c r="B6" s="91" t="s">
        <v>133</v>
      </c>
      <c r="G6" s="82"/>
    </row>
    <row r="7" spans="1:14" s="81" customFormat="1" x14ac:dyDescent="0.25">
      <c r="A7" s="83"/>
      <c r="B7" s="292" t="s">
        <v>107</v>
      </c>
      <c r="C7" s="288"/>
      <c r="D7" s="288"/>
      <c r="E7" s="288"/>
      <c r="F7" s="289"/>
      <c r="G7" s="92"/>
      <c r="H7" s="93" t="s">
        <v>108</v>
      </c>
    </row>
    <row r="8" spans="1:14" s="81" customFormat="1" x14ac:dyDescent="0.25">
      <c r="A8" s="83"/>
      <c r="B8" s="293" t="s">
        <v>109</v>
      </c>
      <c r="C8" s="288"/>
      <c r="D8" s="288"/>
      <c r="E8" s="288"/>
      <c r="F8" s="288"/>
    </row>
    <row r="9" spans="1:14" s="81" customFormat="1" x14ac:dyDescent="0.25">
      <c r="A9" s="83"/>
      <c r="B9" s="94" t="s">
        <v>110</v>
      </c>
      <c r="C9" s="297"/>
      <c r="D9" s="288"/>
      <c r="E9" s="288"/>
      <c r="F9" s="289"/>
      <c r="G9" s="92"/>
      <c r="H9" s="94" t="s">
        <v>108</v>
      </c>
    </row>
    <row r="10" spans="1:14" s="81" customFormat="1" x14ac:dyDescent="0.25">
      <c r="A10" s="83"/>
      <c r="B10" s="94" t="s">
        <v>111</v>
      </c>
      <c r="C10" s="297"/>
      <c r="D10" s="288"/>
      <c r="E10" s="288"/>
      <c r="F10" s="289"/>
      <c r="G10" s="92"/>
      <c r="H10" s="94" t="s">
        <v>108</v>
      </c>
    </row>
    <row r="11" spans="1:14" s="81" customFormat="1" x14ac:dyDescent="0.25">
      <c r="A11" s="83"/>
      <c r="B11" s="120" t="s">
        <v>112</v>
      </c>
      <c r="C11" s="298"/>
      <c r="D11" s="288"/>
      <c r="E11" s="288"/>
      <c r="F11" s="289"/>
      <c r="G11" s="92"/>
      <c r="H11" s="94" t="s">
        <v>108</v>
      </c>
    </row>
    <row r="12" spans="1:14" s="81" customFormat="1" ht="13.15" customHeight="1" x14ac:dyDescent="0.25">
      <c r="A12" s="83"/>
      <c r="H12" s="82"/>
    </row>
    <row r="13" spans="1:14" s="81" customFormat="1" ht="44.45" customHeight="1" x14ac:dyDescent="0.25">
      <c r="A13" s="83"/>
      <c r="B13" s="292" t="s">
        <v>168</v>
      </c>
      <c r="C13" s="288"/>
      <c r="D13" s="288"/>
      <c r="E13" s="288"/>
      <c r="F13" s="289"/>
      <c r="G13" s="92"/>
      <c r="H13" s="93" t="s">
        <v>108</v>
      </c>
    </row>
    <row r="14" spans="1:14" s="81" customFormat="1" ht="13.15" customHeight="1" x14ac:dyDescent="0.25">
      <c r="A14" s="83"/>
      <c r="H14" s="82"/>
    </row>
    <row r="15" spans="1:14" s="81" customFormat="1" ht="12.75" x14ac:dyDescent="0.25">
      <c r="A15" s="83" t="s">
        <v>115</v>
      </c>
      <c r="B15" s="91" t="s">
        <v>146</v>
      </c>
      <c r="H15" s="82"/>
    </row>
    <row r="16" spans="1:14" s="81" customFormat="1" ht="84" customHeight="1" x14ac:dyDescent="0.25">
      <c r="A16" s="83" t="s">
        <v>163</v>
      </c>
      <c r="B16" s="299" t="s">
        <v>187</v>
      </c>
      <c r="C16" s="300"/>
      <c r="D16" s="300"/>
      <c r="E16" s="300"/>
      <c r="F16" s="300"/>
      <c r="G16" s="300"/>
      <c r="H16" s="300"/>
    </row>
    <row r="17" spans="1:8" s="81" customFormat="1" x14ac:dyDescent="0.25">
      <c r="A17" s="83"/>
      <c r="B17" s="280" t="s">
        <v>116</v>
      </c>
      <c r="C17" s="281"/>
      <c r="D17" s="281"/>
      <c r="E17" s="282"/>
      <c r="F17" s="283"/>
      <c r="G17" s="95"/>
      <c r="H17" s="94" t="s">
        <v>108</v>
      </c>
    </row>
    <row r="18" spans="1:8" s="81" customFormat="1" x14ac:dyDescent="0.25">
      <c r="A18" s="83"/>
      <c r="B18" s="280" t="s">
        <v>117</v>
      </c>
      <c r="C18" s="281"/>
      <c r="D18" s="281"/>
      <c r="E18" s="282"/>
      <c r="F18" s="283"/>
      <c r="G18" s="95"/>
      <c r="H18" s="94" t="s">
        <v>108</v>
      </c>
    </row>
    <row r="19" spans="1:8" s="81" customFormat="1" x14ac:dyDescent="0.25">
      <c r="A19" s="83"/>
      <c r="B19" s="280" t="s">
        <v>118</v>
      </c>
      <c r="C19" s="281"/>
      <c r="D19" s="281"/>
      <c r="E19" s="282"/>
      <c r="F19" s="283"/>
      <c r="G19" s="95"/>
      <c r="H19" s="94" t="s">
        <v>108</v>
      </c>
    </row>
    <row r="20" spans="1:8" s="81" customFormat="1" x14ac:dyDescent="0.25">
      <c r="A20" s="83"/>
      <c r="B20" s="280" t="s">
        <v>119</v>
      </c>
      <c r="C20" s="281"/>
      <c r="D20" s="281"/>
      <c r="E20" s="282"/>
      <c r="F20" s="283"/>
      <c r="G20" s="95"/>
      <c r="H20" s="94" t="s">
        <v>108</v>
      </c>
    </row>
    <row r="21" spans="1:8" s="81" customFormat="1" x14ac:dyDescent="0.25">
      <c r="A21" s="83"/>
      <c r="B21" s="280" t="s">
        <v>120</v>
      </c>
      <c r="C21" s="281"/>
      <c r="D21" s="281"/>
      <c r="E21" s="282"/>
      <c r="F21" s="283"/>
      <c r="G21" s="95"/>
      <c r="H21" s="94" t="s">
        <v>108</v>
      </c>
    </row>
    <row r="22" spans="1:8" s="81" customFormat="1" x14ac:dyDescent="0.25">
      <c r="A22" s="83"/>
      <c r="B22" s="280" t="s">
        <v>121</v>
      </c>
      <c r="C22" s="281"/>
      <c r="D22" s="281"/>
      <c r="E22" s="282"/>
      <c r="F22" s="283"/>
      <c r="G22" s="95"/>
      <c r="H22" s="94" t="s">
        <v>108</v>
      </c>
    </row>
    <row r="23" spans="1:8" s="81" customFormat="1" x14ac:dyDescent="0.25">
      <c r="A23" s="83"/>
      <c r="B23" s="280" t="s">
        <v>122</v>
      </c>
      <c r="C23" s="281"/>
      <c r="D23" s="281"/>
      <c r="E23" s="282"/>
      <c r="F23" s="283"/>
      <c r="G23" s="95"/>
      <c r="H23" s="94" t="s">
        <v>108</v>
      </c>
    </row>
    <row r="24" spans="1:8" s="81" customFormat="1" x14ac:dyDescent="0.25">
      <c r="A24" s="83"/>
      <c r="B24" s="280" t="s">
        <v>123</v>
      </c>
      <c r="C24" s="281"/>
      <c r="D24" s="281"/>
      <c r="E24" s="282"/>
      <c r="F24" s="283"/>
      <c r="G24" s="95"/>
      <c r="H24" s="94" t="s">
        <v>108</v>
      </c>
    </row>
    <row r="25" spans="1:8" s="81" customFormat="1" x14ac:dyDescent="0.25">
      <c r="A25" s="83"/>
      <c r="B25" s="280" t="s">
        <v>124</v>
      </c>
      <c r="C25" s="281"/>
      <c r="D25" s="281"/>
      <c r="E25" s="282"/>
      <c r="F25" s="283"/>
      <c r="G25" s="95"/>
      <c r="H25" s="94" t="s">
        <v>108</v>
      </c>
    </row>
    <row r="26" spans="1:8" s="81" customFormat="1" x14ac:dyDescent="0.25">
      <c r="A26" s="83"/>
      <c r="B26" s="284" t="s">
        <v>134</v>
      </c>
      <c r="C26" s="281"/>
      <c r="D26" s="281"/>
      <c r="E26" s="282"/>
      <c r="F26" s="283"/>
      <c r="G26" s="126">
        <f>SUM(G17:G25)</f>
        <v>0</v>
      </c>
      <c r="H26" s="121" t="s">
        <v>108</v>
      </c>
    </row>
    <row r="27" spans="1:8" s="81" customFormat="1" ht="13.15" customHeight="1" x14ac:dyDescent="0.25">
      <c r="A27" s="83"/>
      <c r="B27" s="96"/>
      <c r="C27" s="97"/>
      <c r="D27" s="98"/>
      <c r="E27" s="97"/>
      <c r="F27" s="97"/>
      <c r="G27" s="97"/>
      <c r="H27" s="99"/>
    </row>
    <row r="28" spans="1:8" s="81" customFormat="1" x14ac:dyDescent="0.25">
      <c r="A28" s="83" t="s">
        <v>164</v>
      </c>
      <c r="B28" s="294" t="s">
        <v>150</v>
      </c>
      <c r="C28" s="288"/>
      <c r="D28" s="288"/>
      <c r="E28" s="288"/>
      <c r="F28" s="289"/>
      <c r="G28" s="126">
        <f>'1.2 Besondere Leistungen'!D49</f>
        <v>0</v>
      </c>
      <c r="H28" s="121" t="s">
        <v>108</v>
      </c>
    </row>
    <row r="29" spans="1:8" s="81" customFormat="1" x14ac:dyDescent="0.25">
      <c r="A29" s="83"/>
      <c r="B29" s="96"/>
      <c r="C29" s="97"/>
      <c r="D29" s="98"/>
      <c r="E29" s="98"/>
      <c r="F29" s="97"/>
      <c r="G29" s="99"/>
      <c r="H29" s="96"/>
    </row>
    <row r="30" spans="1:8" s="123" customFormat="1" ht="16.149999999999999" customHeight="1" x14ac:dyDescent="0.25">
      <c r="A30" s="122" t="s">
        <v>165</v>
      </c>
      <c r="B30" s="287" t="s">
        <v>135</v>
      </c>
      <c r="C30" s="288"/>
      <c r="D30" s="288"/>
      <c r="E30" s="288"/>
      <c r="F30" s="289"/>
      <c r="G30" s="125">
        <f>G26+G28</f>
        <v>0</v>
      </c>
      <c r="H30" s="121" t="s">
        <v>108</v>
      </c>
    </row>
    <row r="31" spans="1:8" s="81" customFormat="1" ht="12.75" x14ac:dyDescent="0.25">
      <c r="A31" s="83"/>
      <c r="G31" s="82"/>
    </row>
    <row r="32" spans="1:8" s="81" customFormat="1" x14ac:dyDescent="0.25">
      <c r="A32" s="83" t="s">
        <v>125</v>
      </c>
      <c r="B32" s="290" t="s">
        <v>149</v>
      </c>
      <c r="C32" s="226"/>
      <c r="D32" s="226"/>
      <c r="E32" s="226"/>
      <c r="F32" s="291"/>
      <c r="G32" s="95"/>
      <c r="H32" s="94" t="s">
        <v>108</v>
      </c>
    </row>
    <row r="33" spans="1:13" s="81" customFormat="1" ht="12.75" x14ac:dyDescent="0.25">
      <c r="A33" s="83"/>
      <c r="H33" s="82"/>
    </row>
    <row r="34" spans="1:13" s="91" customFormat="1" ht="18" customHeight="1" x14ac:dyDescent="0.25">
      <c r="A34" s="83"/>
      <c r="B34" s="287" t="s">
        <v>148</v>
      </c>
      <c r="C34" s="288"/>
      <c r="D34" s="288"/>
      <c r="E34" s="288"/>
      <c r="F34" s="289"/>
      <c r="G34" s="100">
        <f>G30+G32</f>
        <v>0</v>
      </c>
      <c r="H34" s="101" t="s">
        <v>108</v>
      </c>
    </row>
    <row r="35" spans="1:13" s="91" customFormat="1" x14ac:dyDescent="0.25">
      <c r="A35" s="83"/>
      <c r="B35" s="287" t="s">
        <v>126</v>
      </c>
      <c r="C35" s="288"/>
      <c r="D35" s="288"/>
      <c r="E35" s="288"/>
      <c r="F35" s="289"/>
      <c r="G35" s="100">
        <f>ROUND(G34*0.19,2)</f>
        <v>0</v>
      </c>
      <c r="H35" s="101" t="s">
        <v>127</v>
      </c>
    </row>
    <row r="36" spans="1:13" s="91" customFormat="1" ht="17.45" customHeight="1" x14ac:dyDescent="0.25">
      <c r="A36" s="83"/>
      <c r="B36" s="287" t="s">
        <v>147</v>
      </c>
      <c r="C36" s="288"/>
      <c r="D36" s="288"/>
      <c r="E36" s="288"/>
      <c r="F36" s="289"/>
      <c r="G36" s="100">
        <f>SUM(G34:G35)</f>
        <v>0</v>
      </c>
      <c r="H36" s="101" t="s">
        <v>106</v>
      </c>
    </row>
    <row r="37" spans="1:13" s="81" customFormat="1" ht="12.75" x14ac:dyDescent="0.25">
      <c r="A37" s="83"/>
      <c r="H37" s="82"/>
    </row>
    <row r="38" spans="1:13" s="32" customFormat="1" x14ac:dyDescent="0.25">
      <c r="A38" s="27"/>
      <c r="B38" s="263"/>
      <c r="C38" s="286"/>
      <c r="D38" s="286"/>
      <c r="E38" s="285"/>
      <c r="F38" s="285"/>
      <c r="G38" s="285"/>
      <c r="H38" s="285"/>
      <c r="I38" s="116"/>
      <c r="J38" s="116"/>
      <c r="K38" s="80"/>
      <c r="L38" s="80"/>
      <c r="M38" s="117"/>
    </row>
    <row r="39" spans="1:13" s="5" customFormat="1" x14ac:dyDescent="0.25">
      <c r="A39" s="15"/>
      <c r="B39" s="265" t="s">
        <v>130</v>
      </c>
      <c r="C39" s="278"/>
      <c r="D39" s="278"/>
      <c r="E39" s="230" t="s">
        <v>131</v>
      </c>
      <c r="F39" s="279"/>
      <c r="G39" s="279"/>
      <c r="H39" s="279"/>
      <c r="I39" s="118"/>
      <c r="J39" s="32"/>
      <c r="K39" s="80"/>
      <c r="L39" s="80"/>
      <c r="M39" s="117"/>
    </row>
    <row r="40" spans="1:13" s="81" customFormat="1" ht="12.75" x14ac:dyDescent="0.25">
      <c r="A40" s="83"/>
      <c r="H40" s="82"/>
      <c r="M40" s="98"/>
    </row>
    <row r="41" spans="1:13" s="110" customFormat="1" ht="17.25" x14ac:dyDescent="0.3">
      <c r="A41" s="102"/>
      <c r="B41" s="212" t="s">
        <v>128</v>
      </c>
      <c r="C41" s="212"/>
      <c r="D41" s="213"/>
      <c r="E41" s="212"/>
      <c r="F41" s="212"/>
      <c r="G41" s="212"/>
      <c r="H41" s="212"/>
      <c r="I41" s="107"/>
      <c r="J41" s="108"/>
      <c r="K41" s="109"/>
      <c r="L41" s="109"/>
      <c r="M41" s="109"/>
    </row>
    <row r="42" spans="1:13" s="110" customFormat="1" ht="17.25" x14ac:dyDescent="0.3">
      <c r="A42" s="102"/>
      <c r="B42" s="214"/>
      <c r="C42" s="215" t="s">
        <v>136</v>
      </c>
      <c r="D42" s="216"/>
      <c r="E42" s="216"/>
      <c r="F42" s="216"/>
      <c r="G42" s="216"/>
      <c r="H42" s="216"/>
      <c r="I42" s="107"/>
      <c r="J42" s="108"/>
      <c r="K42" s="109"/>
      <c r="L42" s="109"/>
      <c r="M42" s="109"/>
    </row>
    <row r="43" spans="1:13" s="110" customFormat="1" ht="17.25" x14ac:dyDescent="0.3">
      <c r="A43" s="102"/>
      <c r="B43" s="217"/>
      <c r="C43" s="215" t="s">
        <v>129</v>
      </c>
      <c r="D43" s="216"/>
      <c r="E43" s="216"/>
      <c r="F43" s="216"/>
      <c r="G43" s="216"/>
      <c r="H43" s="216"/>
      <c r="I43" s="107"/>
      <c r="J43" s="108"/>
      <c r="K43" s="109"/>
      <c r="L43" s="109"/>
      <c r="M43" s="109"/>
    </row>
    <row r="44" spans="1:13" s="110" customFormat="1" ht="17.25" x14ac:dyDescent="0.3">
      <c r="A44" s="102"/>
      <c r="B44" s="111"/>
      <c r="C44" s="215" t="s">
        <v>186</v>
      </c>
      <c r="D44" s="216"/>
      <c r="E44" s="216"/>
      <c r="F44" s="216"/>
      <c r="G44" s="216"/>
      <c r="H44" s="124"/>
      <c r="I44" s="107"/>
      <c r="J44" s="108"/>
      <c r="K44" s="109"/>
      <c r="L44" s="109"/>
      <c r="M44" s="109"/>
    </row>
    <row r="45" spans="1:13" s="110" customFormat="1" ht="17.25" x14ac:dyDescent="0.3">
      <c r="A45" s="102"/>
      <c r="B45" s="112"/>
      <c r="C45" s="112"/>
      <c r="D45" s="113"/>
      <c r="E45" s="114"/>
      <c r="F45" s="107"/>
      <c r="G45" s="107"/>
      <c r="H45" s="107"/>
      <c r="I45" s="107"/>
      <c r="J45" s="108"/>
      <c r="K45" s="109"/>
      <c r="L45" s="109"/>
      <c r="M45" s="109"/>
    </row>
  </sheetData>
  <mergeCells count="29">
    <mergeCell ref="B35:F35"/>
    <mergeCell ref="B36:F36"/>
    <mergeCell ref="A1:H1"/>
    <mergeCell ref="B13:F13"/>
    <mergeCell ref="B7:F7"/>
    <mergeCell ref="B8:F8"/>
    <mergeCell ref="B28:F28"/>
    <mergeCell ref="A4:H4"/>
    <mergeCell ref="C9:F9"/>
    <mergeCell ref="C10:F10"/>
    <mergeCell ref="C11:F11"/>
    <mergeCell ref="B17:F17"/>
    <mergeCell ref="B16:H16"/>
    <mergeCell ref="B39:D39"/>
    <mergeCell ref="E39:H39"/>
    <mergeCell ref="B25:F25"/>
    <mergeCell ref="B26:F26"/>
    <mergeCell ref="B18:F18"/>
    <mergeCell ref="B19:F19"/>
    <mergeCell ref="B20:F20"/>
    <mergeCell ref="E38:H38"/>
    <mergeCell ref="B21:F21"/>
    <mergeCell ref="B22:F22"/>
    <mergeCell ref="B23:F23"/>
    <mergeCell ref="B24:F24"/>
    <mergeCell ref="B38:D38"/>
    <mergeCell ref="B30:F30"/>
    <mergeCell ref="B32:F32"/>
    <mergeCell ref="B34:F34"/>
  </mergeCells>
  <pageMargins left="0.70866141732283472" right="0.54166666666666663" top="0.78740157480314965" bottom="0.78740157480314965" header="0.31496062992125984" footer="0.31496062992125984"/>
  <pageSetup paperSize="9" orientation="portrait" r:id="rId1"/>
  <headerFooter>
    <oddFooter>&amp;R&amp;P von &amp;N</oddFooter>
  </headerFooter>
  <rowBreaks count="1" manualBreakCount="1">
    <brk id="31"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SO999929 xmlns="http://www.datev.de/BSOffice/999929">3941129f-7389-44f8-96f3-5015a16e4a96</BSO999929>
</file>

<file path=customXml/itemProps1.xml><?xml version="1.0" encoding="utf-8"?>
<ds:datastoreItem xmlns:ds="http://schemas.openxmlformats.org/officeDocument/2006/customXml" ds:itemID="{BE7FB972-8C1C-4432-BD75-4D5CD455D87F}">
  <ds:schemaRefs>
    <ds:schemaRef ds:uri="http://www.datev.de/BSOffice/99992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7</vt:i4>
      </vt:variant>
    </vt:vector>
  </HeadingPairs>
  <TitlesOfParts>
    <vt:vector size="13" baseType="lpstr">
      <vt:lpstr>Deckblatt</vt:lpstr>
      <vt:lpstr>Vorbemerkungen</vt:lpstr>
      <vt:lpstr>1.1 Grundleistungen Freianlagen</vt:lpstr>
      <vt:lpstr>1.2 Besondere Leistungen</vt:lpstr>
      <vt:lpstr>1.3 Nebenkosten, Stundensätze</vt:lpstr>
      <vt:lpstr>1.4 Honorarzusammenstellung</vt:lpstr>
      <vt:lpstr>Vorbemerkungen!_Toc23328484</vt:lpstr>
      <vt:lpstr>'1.1 Grundleistungen Freianlagen'!Druckbereich</vt:lpstr>
      <vt:lpstr>'1.2 Besondere Leistungen'!Druckbereich</vt:lpstr>
      <vt:lpstr>'1.3 Nebenkosten, Stundensätze'!Druckbereich</vt:lpstr>
      <vt:lpstr>'1.4 Honorarzusammenstellung'!Druckbereich</vt:lpstr>
      <vt:lpstr>Vorbemerkungen!Druckbereich</vt:lpstr>
      <vt:lpstr>'1.2 Besondere Leistungen'!Drucktitel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Matthias Gehrcke, BDLA Bundesgeschaeftsstelle</cp:lastModifiedBy>
  <cp:lastPrinted>2021-04-09T13:52:48Z</cp:lastPrinted>
  <dcterms:created xsi:type="dcterms:W3CDTF">2019-12-11T07:52:45Z</dcterms:created>
  <dcterms:modified xsi:type="dcterms:W3CDTF">2021-06-10T10:13:38Z</dcterms:modified>
</cp:coreProperties>
</file>